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fileserver04\users$\D.Jekov\Desktop\elektro 2026\"/>
    </mc:Choice>
  </mc:AlternateContent>
  <xr:revisionPtr revIDLastSave="0" documentId="13_ncr:1_{6A7F56A8-A439-4014-98FD-31EF3C6AD8E0}" xr6:coauthVersionLast="47" xr6:coauthVersionMax="47" xr10:uidLastSave="{00000000-0000-0000-0000-000000000000}"/>
  <bookViews>
    <workbookView xWindow="1170" yWindow="60" windowWidth="17730" windowHeight="15420" xr2:uid="{00000000-000D-0000-FFFF-FFFF00000000}"/>
  </bookViews>
  <sheets>
    <sheet name="Приложение 1" sheetId="2" r:id="rId1"/>
  </sheets>
  <definedNames>
    <definedName name="_xlnm._FilterDatabase" localSheetId="0" hidden="1">'Приложение 1'!$A$3:$G$3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G117" i="2" l="1"/>
  <c r="G113" i="2"/>
  <c r="G114" i="2"/>
  <c r="G94" i="2"/>
  <c r="G87" i="2"/>
  <c r="G88" i="2"/>
  <c r="G89" i="2"/>
  <c r="G90" i="2"/>
  <c r="G91" i="2"/>
  <c r="G92" i="2"/>
  <c r="G93" i="2"/>
  <c r="G95" i="2"/>
  <c r="G96" i="2"/>
  <c r="G97" i="2"/>
  <c r="G98" i="2"/>
  <c r="G99" i="2"/>
  <c r="G100" i="2"/>
  <c r="G101" i="2"/>
  <c r="G102" i="2"/>
  <c r="G103" i="2"/>
  <c r="G104" i="2"/>
  <c r="G105" i="2"/>
  <c r="G106" i="2"/>
  <c r="G107" i="2"/>
  <c r="G52" i="2"/>
  <c r="G116" i="2"/>
  <c r="G32" i="2" l="1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2" i="2"/>
  <c r="G73" i="2"/>
  <c r="G74" i="2"/>
  <c r="G75" i="2"/>
  <c r="G76" i="2"/>
  <c r="G77" i="2"/>
  <c r="G78" i="2"/>
  <c r="G79" i="2"/>
  <c r="G80" i="2"/>
  <c r="G81" i="2"/>
  <c r="G82" i="2"/>
  <c r="G83" i="2"/>
  <c r="G84" i="2"/>
  <c r="G85" i="2"/>
  <c r="G86" i="2"/>
  <c r="G108" i="2"/>
  <c r="G109" i="2"/>
  <c r="G110" i="2"/>
  <c r="G111" i="2"/>
  <c r="G112" i="2"/>
  <c r="G115" i="2"/>
  <c r="G4" i="2" l="1"/>
  <c r="G27" i="2"/>
  <c r="G25" i="2"/>
  <c r="G22" i="2"/>
  <c r="G23" i="2"/>
  <c r="G19" i="2"/>
  <c r="G18" i="2"/>
  <c r="G16" i="2"/>
  <c r="G15" i="2"/>
  <c r="G14" i="2"/>
  <c r="G13" i="2"/>
  <c r="G12" i="2"/>
  <c r="G28" i="2"/>
  <c r="G24" i="2"/>
  <c r="G9" i="2"/>
  <c r="G11" i="2"/>
  <c r="G6" i="2"/>
  <c r="G26" i="2"/>
  <c r="G10" i="2"/>
  <c r="G31" i="2"/>
  <c r="G30" i="2"/>
  <c r="G29" i="2"/>
  <c r="G21" i="2"/>
  <c r="G20" i="2"/>
  <c r="G17" i="2"/>
  <c r="G7" i="2"/>
  <c r="G5" i="2"/>
  <c r="G8" i="2"/>
</calcChain>
</file>

<file path=xl/sharedStrings.xml><?xml version="1.0" encoding="utf-8"?>
<sst xmlns="http://schemas.openxmlformats.org/spreadsheetml/2006/main" count="279" uniqueCount="169">
  <si>
    <t>Поз. №</t>
  </si>
  <si>
    <t>Приложение №1</t>
  </si>
  <si>
    <t>МЕ</t>
  </si>
  <si>
    <t>A9F74106</t>
  </si>
  <si>
    <t>A9F74110</t>
  </si>
  <si>
    <t>A9F74116</t>
  </si>
  <si>
    <t>A9F74125</t>
  </si>
  <si>
    <t>A9F74140</t>
  </si>
  <si>
    <t>Кат.номер</t>
  </si>
  <si>
    <t>Кратко описание</t>
  </si>
  <si>
    <t>БР</t>
  </si>
  <si>
    <t>ОП</t>
  </si>
  <si>
    <t>К-во за доставка</t>
  </si>
  <si>
    <t>Спецификация за първоначална доставка</t>
  </si>
  <si>
    <t>авт.прекъсвач iC60N 1P 6A C</t>
  </si>
  <si>
    <t>авт.прекъсвач iC60N 1P 10A C</t>
  </si>
  <si>
    <t>авт.прекъсвач iC60N 1P 25A C</t>
  </si>
  <si>
    <t>авт.прекъсвач iC60N 3P 16A C</t>
  </si>
  <si>
    <t>A9F74316</t>
  </si>
  <si>
    <t>авт.прекъсвач iC60N 3P 25A C</t>
  </si>
  <si>
    <t>A9F74325</t>
  </si>
  <si>
    <t>A9F74340</t>
  </si>
  <si>
    <t xml:space="preserve">Каб. обувка медна НКМТ-Sn KOR 10 - Ф8                                         </t>
  </si>
  <si>
    <t xml:space="preserve">Каб. обувка медна НКМТ-Sn KOR 25 - Ф8              </t>
  </si>
  <si>
    <t>Лента Бишоп № 85 25/33 Premium CW</t>
  </si>
  <si>
    <t>Офертна ед. цена EUR без ДДС</t>
  </si>
  <si>
    <t>Общо EUR без ДДС</t>
  </si>
  <si>
    <t>авт.прекъсвaч iC60N 1P 63A C</t>
  </si>
  <si>
    <t>A9F74163</t>
  </si>
  <si>
    <t>Лента Бишоп № 963 19x9.1</t>
  </si>
  <si>
    <t>Лента Бишоп № 10 PVC 19/20 черна</t>
  </si>
  <si>
    <t>ATV930D75N4</t>
  </si>
  <si>
    <t>Честотен регулатор ATV930 75kW 380-480V 50/60Hz</t>
  </si>
  <si>
    <t>ATV930D30N4</t>
  </si>
  <si>
    <t>Честотен регулатор ATV930 30kW 380-480V 50/60Hz</t>
  </si>
  <si>
    <t>POLT-12D/1XI-ML-4-13 Кабелна глава 1ж. кабел 95 – 240 mm²</t>
  </si>
  <si>
    <t>POLT-12C/1XI Кабелна глава 1ж. кабел 25 – 95 mm²</t>
  </si>
  <si>
    <t>AX1018.000</t>
  </si>
  <si>
    <t>Ел. табло от неръждаема стомана 1000х1000х300 мм Rittal кат.№ АХ1018.000 с разпробити отвори за бутони на вратата и за кабелни щуцери на дъното по приложени чертежи.</t>
  </si>
  <si>
    <t>авт.прекъсвач iC60N 1P 16A C</t>
  </si>
  <si>
    <t>авт.прекъсвач iC60N 1P 20A C</t>
  </si>
  <si>
    <t>A9F74120</t>
  </si>
  <si>
    <t>A9F74103</t>
  </si>
  <si>
    <t>авт.прекъсвач iC60N 1P 3A C</t>
  </si>
  <si>
    <t>A9F74104</t>
  </si>
  <si>
    <t>авт.прекъсвач iC60N 1P 4A C</t>
  </si>
  <si>
    <t>Кабелна гилза медна ГКМТ-Sn KLD 10</t>
  </si>
  <si>
    <t>Кабелна гилза медна ГКМТ-Sn KLD 16</t>
  </si>
  <si>
    <t>Кабелна гилза медна ГКМТ-Sn KLD 25</t>
  </si>
  <si>
    <t>Кабелна гилза медна ГКМТ-Sn KLD 35</t>
  </si>
  <si>
    <t>Кабелна гилза медна ГКМТ-Sn KLD 50</t>
  </si>
  <si>
    <t>Кабелна гилза медна ГКМТ-Sn KLD 70</t>
  </si>
  <si>
    <t>Каб. обувка медна НКМТ-Sn KOR 16 - Ф8</t>
  </si>
  <si>
    <t>Каб. обувка медна НКМТ-Sn KOR 16 - Ф6</t>
  </si>
  <si>
    <t>Каб. обувка медна НКМТ-Sn KOR 16 - Ф10</t>
  </si>
  <si>
    <t>Каб. обувка медна НКМТ-Sn KOR 25 - Ф10</t>
  </si>
  <si>
    <t>Каб. обувка медна НКМТ-Sn KOR 25 - Ф6</t>
  </si>
  <si>
    <t xml:space="preserve">Каб. обувка медна НКМТ-Sn KOR 35 - Ф6              </t>
  </si>
  <si>
    <t xml:space="preserve">Каб. обувка медна НКМТ-Sn KOR 35 - Ф8    </t>
  </si>
  <si>
    <t xml:space="preserve">Каб. обувка медна НКМТ-Sn KOR 35 - Ф10           </t>
  </si>
  <si>
    <t xml:space="preserve">Каб. обувка медна НКМТ-Sn KOR 35 - Ф12           </t>
  </si>
  <si>
    <t xml:space="preserve">Каб. обувка медна НКМТ-Sn KOR 10 - Ф6                                         </t>
  </si>
  <si>
    <t xml:space="preserve">Каб. обувка медна НКМТ-Sn KOR 10 - Ф10                                        </t>
  </si>
  <si>
    <t xml:space="preserve">Каб. обувка медна НКМТ-Sn KOR 10 - Ф12                                    </t>
  </si>
  <si>
    <t>авт.прекъсвач iC60N 1P 40A C</t>
  </si>
  <si>
    <t>A9F74132</t>
  </si>
  <si>
    <t>A9F74310</t>
  </si>
  <si>
    <t>авт.прекъсвач iC60N 3P 10A C</t>
  </si>
  <si>
    <t>A9F74332</t>
  </si>
  <si>
    <t>авт.прекъсвач iC60N 3P 32A C</t>
  </si>
  <si>
    <t>авт.прекъсвач iC60N 3P 40A C</t>
  </si>
  <si>
    <t>Кабелна гилза изолирана 1.5 мм2 ERGOM</t>
  </si>
  <si>
    <t>Кабелна гилза изолирана 2.5 мм2 ERGOM</t>
  </si>
  <si>
    <t>Кабелна гилза медна 4 мм2 ERGOM</t>
  </si>
  <si>
    <t>Кабелна гилза медна 6 мм2  ERGOM</t>
  </si>
  <si>
    <t>Разклонител без кабел, 3 гнезда, шуко, 250VAC, 16A, гумиран, черен, ATRA 7126</t>
  </si>
  <si>
    <t>Разклонител без кабел 6 гнезда, 16А, 230V, черен, LEGRAND 694580</t>
  </si>
  <si>
    <t>Гумиран щепсел (шуко), прав, 16А, 250VAC, IP44, влагозащитен, черен, ATRA 1328</t>
  </si>
  <si>
    <t>Контакт ШУКО 2P+T, 16A 250V, откр. монтаж, IP20, бял</t>
  </si>
  <si>
    <t>ФОТОСЕНЗОР ELMARK ST302 10A (5-50LUX) IP44</t>
  </si>
  <si>
    <t>Каб. обувка биметална НКБТ-Al/Cu TMA 35 - Ф10</t>
  </si>
  <si>
    <t xml:space="preserve">Каб. обувка алуминиева НКА KDA 35 - Ф12    </t>
  </si>
  <si>
    <t>Каб. обувка биметална НКБТ-Al/Cu TMA 70 - Ф10</t>
  </si>
  <si>
    <t xml:space="preserve">Каб. обувка алуминиева НКА KDA 70 - Ф10    </t>
  </si>
  <si>
    <t>Лустър клема керамична 2,5 мм2</t>
  </si>
  <si>
    <t>Лустър клема керамична 4 мм2</t>
  </si>
  <si>
    <t>Лустър клема керамична 6 мм2</t>
  </si>
  <si>
    <t>Щепсел шуко гумиран черен 16А, 250V</t>
  </si>
  <si>
    <t>Усилен щепсел 3х25А+0, 380V, гумиран</t>
  </si>
  <si>
    <t>Електрически контакт 3x25A+0, 380V, бял, повърхностен, ATRA 7122</t>
  </si>
  <si>
    <t>Електрически контакт 3x25A+0 бакелитен, 380V</t>
  </si>
  <si>
    <t>Универсална разклонителна кутия SCAME 680.003 за стенен монтаж, 80x80x40mm, IP55 и сив цвят</t>
  </si>
  <si>
    <t>Универсална разклонителна кутия 5233H за стенен монтаж, 100x100x37mm, пластмаса,  IP54</t>
  </si>
  <si>
    <t>Индустриален контакт 32А 7-полюсен Mennekes кат.№ 1050</t>
  </si>
  <si>
    <t>Индустриален щепсел 32А 7-полюсен Mennekes кат.№ 1060</t>
  </si>
  <si>
    <t>Клема, бърза връзка, 0.2-4 mm2, двойна, WAGO 221-412</t>
  </si>
  <si>
    <t>Клема, бърза връзка, 0.2-4 mm2, тройна, WAGO 221-413</t>
  </si>
  <si>
    <t>Каб. накрайник HI 0.5/8 D втулков изол. (500 бр./оп.)</t>
  </si>
  <si>
    <t>Каб. накрайник HI 0.75/10 D втулков изол. (500 бр./оп.)</t>
  </si>
  <si>
    <t>Каб. накрайник HI 1/10 D втулков изол. (500 бр./оп.)</t>
  </si>
  <si>
    <t>Каб. накрайник HI 1.5/12 D втулков изол. (500 бр./оп.)</t>
  </si>
  <si>
    <t>Клеморед Electro Terminal А1-4mm2 ПП</t>
  </si>
  <si>
    <t>Клеморед 2,5mm2 TYP210, PA - черен</t>
  </si>
  <si>
    <t>Клеморед 4mm2 TYP310, PA - черен</t>
  </si>
  <si>
    <t>Клеморед 6mm2 TYP412, PA - черен</t>
  </si>
  <si>
    <t>Лента Бишоп № 10 PVC 19/20 червена</t>
  </si>
  <si>
    <t>Контакт Asfora ШУКО 2Р+Т, скрит монтаж 10/16А 250V, бял</t>
  </si>
  <si>
    <t>Контакт Hidra, ШУКО 2P+T, 16A 250V, откр. монтаж, IP54, бял</t>
  </si>
  <si>
    <t>Разклонител SE ST9451W ШУКО 5Х 2Р+Т 16A, 1,5m (3X1,5mm2) и ключ, бял</t>
  </si>
  <si>
    <t>Клеморед 10mm2 TYP512, PA - черен</t>
  </si>
  <si>
    <t xml:space="preserve">Разклонител АТРА 7126 ШУКО 3Х 2P+T 16А, без шнур гумиран, IP44 </t>
  </si>
  <si>
    <t>LC1D32B7</t>
  </si>
  <si>
    <t>TeSys 32A AC3 15KW 1NO 1NC 24VAC COIL</t>
  </si>
  <si>
    <t>LC1D50AB7</t>
  </si>
  <si>
    <t>TeSys 3P EVLK CTR 50A 22KW AC3 24VAC</t>
  </si>
  <si>
    <t>LC1K0610B7</t>
  </si>
  <si>
    <t>3P CONTACTOR 6A AC3 2.2KW 1NO 24VAC</t>
  </si>
  <si>
    <t>LC1K0601D7</t>
  </si>
  <si>
    <t>TESYS K 3P AC3 440V 6A COIL 42</t>
  </si>
  <si>
    <t>LC1D12D7</t>
  </si>
  <si>
    <t>TeSys contactor 3P AC3 12A 42VAC coil</t>
  </si>
  <si>
    <t>LC1D25D7</t>
  </si>
  <si>
    <t>TeSys3P CTR 25A AC3 11KW1NO1NC42VAC COIL</t>
  </si>
  <si>
    <t>LC1D40AD7</t>
  </si>
  <si>
    <t>TeSys 3P EVLK CTR 40A 18,5KW AC3 42VAC</t>
  </si>
  <si>
    <t>LC1D09M7</t>
  </si>
  <si>
    <t>TeSys 3P CTR9A AC3 4KW 1NO1NC220VAC COIL</t>
  </si>
  <si>
    <t>LC1D12P7</t>
  </si>
  <si>
    <t>TeSys contactor 3P AC3 12A 230VAC coil</t>
  </si>
  <si>
    <t>LC1D25P7</t>
  </si>
  <si>
    <t>TeSys CTR 25A AC3 11KW 1NO1NC230VAC COIL</t>
  </si>
  <si>
    <t>LC1K0601M7</t>
  </si>
  <si>
    <t>3P CONT 6A AC3 2.2KW 1NC 220VAC COIL</t>
  </si>
  <si>
    <t>LC1D32P7</t>
  </si>
  <si>
    <t>TeSys CTR 32A AC3 15KW 1NO1NC230VAC COIL</t>
  </si>
  <si>
    <t>LC1D50P7</t>
  </si>
  <si>
    <t>Contactor TeSys Deca 50A 3P 230V AC</t>
  </si>
  <si>
    <t>LC1D65P7</t>
  </si>
  <si>
    <t>TeSys D 3P AC3 440V 65A 230VAC COIL</t>
  </si>
  <si>
    <t>EPH0300121</t>
  </si>
  <si>
    <t>Ключ сериен Asfora, 10А 250V, бял</t>
  </si>
  <si>
    <t>EPH0100121</t>
  </si>
  <si>
    <t>Ключ еднополюсен Asfora, 10А 250V, бял</t>
  </si>
  <si>
    <t>EPH2900121</t>
  </si>
  <si>
    <t>083.013A</t>
  </si>
  <si>
    <t>Тестер за напрежение Laserliner безконтактен AC/DC, AC 12-1000 V, ActiveFinder XP</t>
  </si>
  <si>
    <t>NML3100121</t>
  </si>
  <si>
    <t>Шина медна 30/5мм</t>
  </si>
  <si>
    <t>КГ</t>
  </si>
  <si>
    <t>XB4BD33</t>
  </si>
  <si>
    <t>Sel Switch metal black 3pos stay put 2NO</t>
  </si>
  <si>
    <t>кабелна превръзка черна 200х3.5мм. (100бр/оп.)</t>
  </si>
  <si>
    <t>кабелна превръзка черна 300х4.5мм. (100бр/оп.)</t>
  </si>
  <si>
    <t>кабелна превръзка черна 160х2.5мм. (100бр/оп.)</t>
  </si>
  <si>
    <t>кабелна превръзка бяла 300х4.5мм. (100бр/оп.)</t>
  </si>
  <si>
    <t>кабелна превръзка бяла 250х3.5мм. (100бр/оп.)</t>
  </si>
  <si>
    <t>кабелна превръзка бяла 500х12.5мм. (50бр/оп.)</t>
  </si>
  <si>
    <t>кабелна превръзка бяла 365х7.5мм. (100бр/оп.)</t>
  </si>
  <si>
    <t>SF16K30</t>
  </si>
  <si>
    <t>Тръба гофрирана Spiroflex SF16 Ф20,7/16mm, 320N</t>
  </si>
  <si>
    <t>MET</t>
  </si>
  <si>
    <t>SF20K30</t>
  </si>
  <si>
    <t>SF25K30</t>
  </si>
  <si>
    <t>SF32K30</t>
  </si>
  <si>
    <t>Тръба гофрирана Spiroflex SF20 Ф24,7/20mm, 320N</t>
  </si>
  <si>
    <t>Тръба гофрирана Spiroflex SF25 Ф30,6/25mm, 320N</t>
  </si>
  <si>
    <t>Тръба гофрирана Spiroflex SF32 Ф38/32mm, 320N</t>
  </si>
  <si>
    <t>93-00-1704/11.02.2026</t>
  </si>
  <si>
    <t>Обща стойност EUR без ДДС: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</si>
</sst>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name val="Arial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DDDDD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3" fillId="0" borderId="0" applyNumberFormat="0" applyFill="0" applyBorder="0" applyAlignment="0" applyProtection="0"/>
    <xf numFmtId="0" fontId="4" fillId="0" borderId="1" applyNumberFormat="0" applyFill="0" applyAlignment="0" applyProtection="0"/>
    <xf numFmtId="0" fontId="5" fillId="0" borderId="2" applyNumberFormat="0" applyFill="0" applyAlignment="0" applyProtection="0"/>
    <xf numFmtId="0" fontId="6" fillId="0" borderId="3" applyNumberFormat="0" applyFill="0" applyAlignment="0" applyProtection="0"/>
    <xf numFmtId="0" fontId="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4" applyNumberFormat="0" applyAlignment="0" applyProtection="0"/>
    <xf numFmtId="0" fontId="11" fillId="6" borderId="5" applyNumberFormat="0" applyAlignment="0" applyProtection="0"/>
    <xf numFmtId="0" fontId="12" fillId="6" borderId="4" applyNumberFormat="0" applyAlignment="0" applyProtection="0"/>
    <xf numFmtId="0" fontId="13" fillId="0" borderId="6" applyNumberFormat="0" applyFill="0" applyAlignment="0" applyProtection="0"/>
    <xf numFmtId="0" fontId="14" fillId="7" borderId="7" applyNumberFormat="0" applyAlignment="0" applyProtection="0"/>
    <xf numFmtId="0" fontId="15" fillId="0" borderId="0" applyNumberFormat="0" applyFill="0" applyBorder="0" applyAlignment="0" applyProtection="0"/>
    <xf numFmtId="0" fontId="2" fillId="8" borderId="8" applyNumberFormat="0" applyFont="0" applyAlignment="0" applyProtection="0"/>
    <xf numFmtId="0" fontId="16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8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18" fillId="24" borderId="0" applyNumberFormat="0" applyBorder="0" applyAlignment="0" applyProtection="0"/>
    <xf numFmtId="0" fontId="18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18" fillId="32" borderId="0" applyNumberFormat="0" applyBorder="0" applyAlignment="0" applyProtection="0"/>
    <xf numFmtId="0" fontId="1" fillId="0" borderId="0"/>
    <xf numFmtId="9" fontId="1" fillId="0" borderId="0" applyFont="0" applyFill="0" applyBorder="0" applyAlignment="0" applyProtection="0"/>
  </cellStyleXfs>
  <cellXfs count="45">
    <xf numFmtId="0" fontId="19" fillId="0" borderId="0" xfId="0" applyFont="1"/>
    <xf numFmtId="0" fontId="19" fillId="0" borderId="0" xfId="0" applyFont="1" applyAlignment="1">
      <alignment horizontal="center" vertical="center"/>
    </xf>
    <xf numFmtId="0" fontId="0" fillId="33" borderId="10" xfId="0" applyFont="1" applyFill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0" fillId="33" borderId="10" xfId="0" applyFont="1" applyFill="1" applyBorder="1" applyAlignment="1">
      <alignment horizontal="center" vertical="center"/>
    </xf>
    <xf numFmtId="0" fontId="0" fillId="33" borderId="10" xfId="0" applyFont="1" applyFill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2" fontId="19" fillId="0" borderId="10" xfId="0" applyNumberFormat="1" applyFont="1" applyBorder="1"/>
    <xf numFmtId="0" fontId="21" fillId="33" borderId="10" xfId="0" applyFont="1" applyFill="1" applyBorder="1" applyAlignment="1">
      <alignment horizontal="left" vertical="center"/>
    </xf>
    <xf numFmtId="0" fontId="20" fillId="0" borderId="0" xfId="0" applyFont="1" applyAlignment="1">
      <alignment horizontal="left" vertical="center"/>
    </xf>
    <xf numFmtId="0" fontId="20" fillId="0" borderId="0" xfId="0" applyFont="1"/>
    <xf numFmtId="0" fontId="21" fillId="0" borderId="10" xfId="0" applyFont="1" applyBorder="1" applyAlignment="1">
      <alignment horizontal="center" vertical="center"/>
    </xf>
    <xf numFmtId="0" fontId="21" fillId="0" borderId="10" xfId="0" applyFont="1" applyBorder="1"/>
    <xf numFmtId="2" fontId="0" fillId="0" borderId="10" xfId="0" applyNumberFormat="1" applyFont="1" applyBorder="1"/>
    <xf numFmtId="0" fontId="21" fillId="0" borderId="14" xfId="0" applyFont="1" applyBorder="1"/>
    <xf numFmtId="0" fontId="19" fillId="0" borderId="0" xfId="0" applyFont="1" applyAlignment="1">
      <alignment horizontal="left"/>
    </xf>
    <xf numFmtId="0" fontId="0" fillId="0" borderId="10" xfId="0" applyBorder="1" applyAlignment="1">
      <alignment horizontal="left"/>
    </xf>
    <xf numFmtId="2" fontId="20" fillId="0" borderId="13" xfId="0" applyNumberFormat="1" applyFont="1" applyBorder="1" applyAlignment="1">
      <alignment horizontal="right" vertical="center"/>
    </xf>
    <xf numFmtId="0" fontId="21" fillId="0" borderId="14" xfId="0" applyFont="1" applyFill="1" applyBorder="1" applyAlignment="1">
      <alignment horizontal="left"/>
    </xf>
    <xf numFmtId="0" fontId="21" fillId="0" borderId="14" xfId="0" applyFont="1" applyBorder="1" applyAlignment="1">
      <alignment wrapText="1"/>
    </xf>
    <xf numFmtId="0" fontId="21" fillId="0" borderId="10" xfId="0" applyFont="1" applyBorder="1" applyAlignment="1">
      <alignment wrapText="1"/>
    </xf>
    <xf numFmtId="0" fontId="0" fillId="0" borderId="10" xfId="0" applyFont="1" applyBorder="1" applyAlignment="1">
      <alignment horizontal="left" vertical="center"/>
    </xf>
    <xf numFmtId="0" fontId="0" fillId="0" borderId="10" xfId="0" applyFont="1" applyFill="1" applyBorder="1" applyAlignment="1">
      <alignment horizontal="left" vertical="center"/>
    </xf>
    <xf numFmtId="0" fontId="21" fillId="0" borderId="10" xfId="0" applyFont="1" applyFill="1" applyBorder="1" applyAlignment="1">
      <alignment horizontal="left" vertical="center"/>
    </xf>
    <xf numFmtId="0" fontId="0" fillId="0" borderId="10" xfId="0" applyFont="1" applyBorder="1" applyAlignment="1">
      <alignment horizontal="left" vertical="top"/>
    </xf>
    <xf numFmtId="0" fontId="21" fillId="0" borderId="14" xfId="0" applyFont="1" applyBorder="1" applyAlignment="1">
      <alignment horizontal="left"/>
    </xf>
    <xf numFmtId="0" fontId="21" fillId="0" borderId="14" xfId="0" applyFont="1" applyBorder="1" applyAlignment="1"/>
    <xf numFmtId="0" fontId="21" fillId="0" borderId="10" xfId="0" applyFont="1" applyBorder="1" applyAlignment="1"/>
    <xf numFmtId="0" fontId="21" fillId="0" borderId="10" xfId="0" applyFont="1" applyBorder="1" applyAlignment="1">
      <alignment horizontal="left" vertical="center" wrapText="1"/>
    </xf>
    <xf numFmtId="0" fontId="21" fillId="0" borderId="14" xfId="0" applyFont="1" applyBorder="1" applyAlignment="1">
      <alignment vertical="center" wrapText="1"/>
    </xf>
    <xf numFmtId="0" fontId="21" fillId="0" borderId="10" xfId="0" applyFont="1" applyBorder="1" applyAlignment="1">
      <alignment horizontal="left"/>
    </xf>
    <xf numFmtId="0" fontId="0" fillId="0" borderId="10" xfId="0" applyBorder="1" applyAlignment="1">
      <alignment vertical="top"/>
    </xf>
    <xf numFmtId="0" fontId="21" fillId="0" borderId="10" xfId="0" applyFont="1" applyBorder="1" applyAlignment="1">
      <alignment vertical="top"/>
    </xf>
    <xf numFmtId="0" fontId="21" fillId="0" borderId="14" xfId="0" applyFont="1" applyBorder="1" applyAlignment="1">
      <alignment vertical="top"/>
    </xf>
    <xf numFmtId="0" fontId="0" fillId="0" borderId="10" xfId="0" applyBorder="1"/>
    <xf numFmtId="0" fontId="20" fillId="0" borderId="11" xfId="0" applyFont="1" applyBorder="1" applyAlignment="1">
      <alignment horizontal="right" vertical="center"/>
    </xf>
    <xf numFmtId="0" fontId="20" fillId="0" borderId="12" xfId="0" applyFont="1" applyBorder="1" applyAlignment="1">
      <alignment horizontal="right" vertical="center"/>
    </xf>
    <xf numFmtId="0" fontId="20" fillId="0" borderId="0" xfId="0" applyFont="1" applyAlignment="1">
      <alignment horizontal="center"/>
    </xf>
    <xf numFmtId="0" fontId="21" fillId="0" borderId="14" xfId="0" applyFont="1" applyBorder="1" applyAlignment="1">
      <alignment horizontal="left"/>
    </xf>
    <xf numFmtId="0" fontId="21" fillId="0" borderId="15" xfId="0" applyFont="1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15" xfId="0" applyFont="1" applyBorder="1" applyAlignment="1">
      <alignment horizontal="left"/>
    </xf>
    <xf numFmtId="0" fontId="21" fillId="0" borderId="14" xfId="0" applyFont="1" applyBorder="1" applyAlignment="1">
      <alignment horizontal="left" wrapText="1"/>
    </xf>
    <xf numFmtId="0" fontId="21" fillId="0" borderId="15" xfId="0" applyFont="1" applyBorder="1" applyAlignment="1">
      <alignment horizontal="left" wrapText="1"/>
    </xf>
    <xf numFmtId="0" fontId="0" fillId="0" borderId="0" xfId="0" applyFont="1"/>
  </cellXfs>
  <cellStyles count="44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 xr:uid="{00000000-0005-0000-0000-000025000000}"/>
    <cellStyle name="Note" xfId="15" builtinId="10" customBuiltin="1"/>
    <cellStyle name="Output" xfId="10" builtinId="21" customBuiltin="1"/>
    <cellStyle name="Percent 2" xfId="43" xr:uid="{00000000-0005-0000-0000-000028000000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117"/>
  <sheetViews>
    <sheetView tabSelected="1" view="pageBreakPreview" zoomScaleNormal="100" zoomScaleSheetLayoutView="100" workbookViewId="0">
      <selection activeCell="A118" sqref="A118"/>
    </sheetView>
  </sheetViews>
  <sheetFormatPr defaultRowHeight="12.75" x14ac:dyDescent="0.2"/>
  <cols>
    <col min="1" max="1" width="6.42578125" customWidth="1"/>
    <col min="2" max="2" width="13" style="15" customWidth="1"/>
    <col min="3" max="3" width="56.28515625" style="3" customWidth="1"/>
    <col min="4" max="4" width="5" style="1" customWidth="1"/>
    <col min="5" max="5" width="10.140625" style="1" customWidth="1"/>
    <col min="6" max="6" width="12.7109375" customWidth="1"/>
    <col min="7" max="7" width="13.28515625" customWidth="1"/>
  </cols>
  <sheetData>
    <row r="1" spans="1:7" x14ac:dyDescent="0.2">
      <c r="A1" s="44" t="s">
        <v>167</v>
      </c>
      <c r="C1" s="9" t="s">
        <v>13</v>
      </c>
      <c r="F1" s="37" t="s">
        <v>1</v>
      </c>
      <c r="G1" s="37"/>
    </row>
    <row r="2" spans="1:7" ht="6.75" customHeight="1" x14ac:dyDescent="0.2"/>
    <row r="3" spans="1:7" ht="38.25" x14ac:dyDescent="0.2">
      <c r="A3" s="4" t="s">
        <v>0</v>
      </c>
      <c r="B3" s="2" t="s">
        <v>8</v>
      </c>
      <c r="C3" s="8" t="s">
        <v>9</v>
      </c>
      <c r="D3" s="4" t="s">
        <v>2</v>
      </c>
      <c r="E3" s="5" t="s">
        <v>12</v>
      </c>
      <c r="F3" s="5" t="s">
        <v>25</v>
      </c>
      <c r="G3" s="5" t="s">
        <v>26</v>
      </c>
    </row>
    <row r="4" spans="1:7" x14ac:dyDescent="0.2">
      <c r="A4" s="6">
        <v>1</v>
      </c>
      <c r="B4" s="16" t="s">
        <v>3</v>
      </c>
      <c r="C4" s="12" t="s">
        <v>14</v>
      </c>
      <c r="D4" s="11" t="s">
        <v>10</v>
      </c>
      <c r="E4" s="11">
        <v>15</v>
      </c>
      <c r="F4" s="7"/>
      <c r="G4" s="7">
        <f>ROUND(E4*F4, 2)</f>
        <v>0</v>
      </c>
    </row>
    <row r="5" spans="1:7" x14ac:dyDescent="0.2">
      <c r="A5" s="6">
        <v>2</v>
      </c>
      <c r="B5" s="16" t="s">
        <v>4</v>
      </c>
      <c r="C5" s="12" t="s">
        <v>15</v>
      </c>
      <c r="D5" s="11" t="s">
        <v>10</v>
      </c>
      <c r="E5" s="11">
        <v>20</v>
      </c>
      <c r="F5" s="7"/>
      <c r="G5" s="7">
        <f t="shared" ref="G5:G17" si="0">E5*F5</f>
        <v>0</v>
      </c>
    </row>
    <row r="6" spans="1:7" x14ac:dyDescent="0.2">
      <c r="A6" s="6">
        <v>3</v>
      </c>
      <c r="B6" s="16" t="s">
        <v>6</v>
      </c>
      <c r="C6" s="12" t="s">
        <v>16</v>
      </c>
      <c r="D6" s="11" t="s">
        <v>10</v>
      </c>
      <c r="E6" s="11">
        <v>40</v>
      </c>
      <c r="F6" s="7"/>
      <c r="G6" s="7">
        <f t="shared" si="0"/>
        <v>0</v>
      </c>
    </row>
    <row r="7" spans="1:7" x14ac:dyDescent="0.2">
      <c r="A7" s="6">
        <v>4</v>
      </c>
      <c r="B7" s="16" t="s">
        <v>28</v>
      </c>
      <c r="C7" s="12" t="s">
        <v>27</v>
      </c>
      <c r="D7" s="11" t="s">
        <v>10</v>
      </c>
      <c r="E7" s="11">
        <v>5</v>
      </c>
      <c r="F7" s="7"/>
      <c r="G7" s="7">
        <f>E7*F7</f>
        <v>0</v>
      </c>
    </row>
    <row r="8" spans="1:7" x14ac:dyDescent="0.2">
      <c r="A8" s="6">
        <v>5</v>
      </c>
      <c r="B8" s="38" t="s">
        <v>29</v>
      </c>
      <c r="C8" s="40"/>
      <c r="D8" s="11" t="s">
        <v>10</v>
      </c>
      <c r="E8" s="11">
        <v>70</v>
      </c>
      <c r="F8" s="7"/>
      <c r="G8" s="7">
        <f t="shared" si="0"/>
        <v>0</v>
      </c>
    </row>
    <row r="9" spans="1:7" x14ac:dyDescent="0.2">
      <c r="A9" s="6">
        <v>6</v>
      </c>
      <c r="B9" s="38" t="s">
        <v>24</v>
      </c>
      <c r="C9" s="40"/>
      <c r="D9" s="11" t="s">
        <v>10</v>
      </c>
      <c r="E9" s="11">
        <v>80</v>
      </c>
      <c r="F9" s="7"/>
      <c r="G9" s="7">
        <f t="shared" si="0"/>
        <v>0</v>
      </c>
    </row>
    <row r="10" spans="1:7" x14ac:dyDescent="0.2">
      <c r="A10" s="6">
        <v>7</v>
      </c>
      <c r="B10" s="38" t="s">
        <v>30</v>
      </c>
      <c r="C10" s="40"/>
      <c r="D10" s="11" t="s">
        <v>10</v>
      </c>
      <c r="E10" s="11">
        <v>350</v>
      </c>
      <c r="F10" s="7"/>
      <c r="G10" s="7">
        <f t="shared" si="0"/>
        <v>0</v>
      </c>
    </row>
    <row r="11" spans="1:7" x14ac:dyDescent="0.2">
      <c r="A11" s="6">
        <v>8</v>
      </c>
      <c r="B11" s="26" t="s">
        <v>31</v>
      </c>
      <c r="C11" s="27" t="s">
        <v>32</v>
      </c>
      <c r="D11" s="11" t="s">
        <v>10</v>
      </c>
      <c r="E11" s="11">
        <v>1</v>
      </c>
      <c r="F11" s="7"/>
      <c r="G11" s="7">
        <f t="shared" si="0"/>
        <v>0</v>
      </c>
    </row>
    <row r="12" spans="1:7" ht="13.5" customHeight="1" x14ac:dyDescent="0.2">
      <c r="A12" s="6">
        <v>9</v>
      </c>
      <c r="B12" s="19" t="s">
        <v>33</v>
      </c>
      <c r="C12" s="20" t="s">
        <v>34</v>
      </c>
      <c r="D12" s="11" t="s">
        <v>10</v>
      </c>
      <c r="E12" s="11">
        <v>3</v>
      </c>
      <c r="F12" s="13"/>
      <c r="G12" s="7">
        <f t="shared" si="0"/>
        <v>0</v>
      </c>
    </row>
    <row r="13" spans="1:7" x14ac:dyDescent="0.2">
      <c r="A13" s="6">
        <v>10</v>
      </c>
      <c r="B13" s="38" t="s">
        <v>35</v>
      </c>
      <c r="C13" s="41"/>
      <c r="D13" s="11" t="s">
        <v>10</v>
      </c>
      <c r="E13" s="11">
        <v>15</v>
      </c>
      <c r="F13" s="13"/>
      <c r="G13" s="7">
        <f t="shared" si="0"/>
        <v>0</v>
      </c>
    </row>
    <row r="14" spans="1:7" ht="13.5" customHeight="1" x14ac:dyDescent="0.2">
      <c r="A14" s="6">
        <v>11</v>
      </c>
      <c r="B14" s="42" t="s">
        <v>36</v>
      </c>
      <c r="C14" s="43"/>
      <c r="D14" s="11" t="s">
        <v>10</v>
      </c>
      <c r="E14" s="11">
        <v>14</v>
      </c>
      <c r="F14" s="13"/>
      <c r="G14" s="7">
        <f t="shared" si="0"/>
        <v>0</v>
      </c>
    </row>
    <row r="15" spans="1:7" ht="38.25" x14ac:dyDescent="0.2">
      <c r="A15" s="6">
        <v>12</v>
      </c>
      <c r="B15" s="29" t="s">
        <v>37</v>
      </c>
      <c r="C15" s="28" t="s">
        <v>38</v>
      </c>
      <c r="D15" s="11" t="s">
        <v>10</v>
      </c>
      <c r="E15" s="11">
        <v>1</v>
      </c>
      <c r="F15" s="13"/>
      <c r="G15" s="7">
        <f t="shared" si="0"/>
        <v>0</v>
      </c>
    </row>
    <row r="16" spans="1:7" x14ac:dyDescent="0.2">
      <c r="A16" s="6">
        <v>13</v>
      </c>
      <c r="B16" s="30" t="s">
        <v>5</v>
      </c>
      <c r="C16" s="12" t="s">
        <v>39</v>
      </c>
      <c r="D16" s="11" t="s">
        <v>10</v>
      </c>
      <c r="E16" s="11">
        <v>30</v>
      </c>
      <c r="F16" s="13"/>
      <c r="G16" s="7">
        <f t="shared" si="0"/>
        <v>0</v>
      </c>
    </row>
    <row r="17" spans="1:7" x14ac:dyDescent="0.2">
      <c r="A17" s="6">
        <v>14</v>
      </c>
      <c r="B17" s="30" t="s">
        <v>41</v>
      </c>
      <c r="C17" s="12" t="s">
        <v>40</v>
      </c>
      <c r="D17" s="11" t="s">
        <v>10</v>
      </c>
      <c r="E17" s="11">
        <v>15</v>
      </c>
      <c r="F17" s="13"/>
      <c r="G17" s="7">
        <f t="shared" si="0"/>
        <v>0</v>
      </c>
    </row>
    <row r="18" spans="1:7" x14ac:dyDescent="0.2">
      <c r="A18" s="6">
        <v>15</v>
      </c>
      <c r="B18" s="30" t="s">
        <v>42</v>
      </c>
      <c r="C18" s="12" t="s">
        <v>43</v>
      </c>
      <c r="D18" s="11" t="s">
        <v>10</v>
      </c>
      <c r="E18" s="11">
        <v>15</v>
      </c>
      <c r="F18" s="13"/>
      <c r="G18" s="7">
        <f t="shared" ref="G18:G31" si="1">E18*F18</f>
        <v>0</v>
      </c>
    </row>
    <row r="19" spans="1:7" x14ac:dyDescent="0.2">
      <c r="A19" s="6">
        <v>16</v>
      </c>
      <c r="B19" s="30" t="s">
        <v>44</v>
      </c>
      <c r="C19" s="12" t="s">
        <v>45</v>
      </c>
      <c r="D19" s="11" t="s">
        <v>10</v>
      </c>
      <c r="E19" s="11">
        <v>15</v>
      </c>
      <c r="F19" s="13"/>
      <c r="G19" s="7">
        <f t="shared" si="1"/>
        <v>0</v>
      </c>
    </row>
    <row r="20" spans="1:7" x14ac:dyDescent="0.2">
      <c r="A20" s="6">
        <v>17</v>
      </c>
      <c r="B20" s="38" t="s">
        <v>71</v>
      </c>
      <c r="C20" s="41"/>
      <c r="D20" s="11" t="s">
        <v>10</v>
      </c>
      <c r="E20" s="11">
        <v>100</v>
      </c>
      <c r="F20" s="13"/>
      <c r="G20" s="7">
        <f t="shared" si="1"/>
        <v>0</v>
      </c>
    </row>
    <row r="21" spans="1:7" x14ac:dyDescent="0.2">
      <c r="A21" s="6">
        <v>18</v>
      </c>
      <c r="B21" s="38" t="s">
        <v>72</v>
      </c>
      <c r="C21" s="41"/>
      <c r="D21" s="11" t="s">
        <v>10</v>
      </c>
      <c r="E21" s="11">
        <v>600</v>
      </c>
      <c r="F21" s="13"/>
      <c r="G21" s="7">
        <f t="shared" si="1"/>
        <v>0</v>
      </c>
    </row>
    <row r="22" spans="1:7" x14ac:dyDescent="0.2">
      <c r="A22" s="6">
        <v>19</v>
      </c>
      <c r="B22" s="25" t="s">
        <v>73</v>
      </c>
      <c r="C22" s="21"/>
      <c r="D22" s="11" t="s">
        <v>10</v>
      </c>
      <c r="E22" s="11">
        <v>100</v>
      </c>
      <c r="F22" s="13"/>
      <c r="G22" s="7">
        <f t="shared" si="1"/>
        <v>0</v>
      </c>
    </row>
    <row r="23" spans="1:7" x14ac:dyDescent="0.2">
      <c r="A23" s="6">
        <v>20</v>
      </c>
      <c r="B23" s="25" t="s">
        <v>74</v>
      </c>
      <c r="C23" s="21"/>
      <c r="D23" s="11" t="s">
        <v>10</v>
      </c>
      <c r="E23" s="11">
        <v>100</v>
      </c>
      <c r="F23" s="13"/>
      <c r="G23" s="7">
        <f t="shared" si="1"/>
        <v>0</v>
      </c>
    </row>
    <row r="24" spans="1:7" x14ac:dyDescent="0.2">
      <c r="A24" s="6">
        <v>21</v>
      </c>
      <c r="B24" s="14" t="s">
        <v>46</v>
      </c>
      <c r="C24" s="21"/>
      <c r="D24" s="11" t="s">
        <v>10</v>
      </c>
      <c r="E24" s="11">
        <v>100</v>
      </c>
      <c r="F24" s="13"/>
      <c r="G24" s="7">
        <f t="shared" si="1"/>
        <v>0</v>
      </c>
    </row>
    <row r="25" spans="1:7" x14ac:dyDescent="0.2">
      <c r="A25" s="6">
        <v>22</v>
      </c>
      <c r="B25" s="14" t="s">
        <v>47</v>
      </c>
      <c r="C25" s="21"/>
      <c r="D25" s="11" t="s">
        <v>10</v>
      </c>
      <c r="E25" s="11">
        <v>100</v>
      </c>
      <c r="F25" s="13"/>
      <c r="G25" s="7">
        <f t="shared" si="1"/>
        <v>0</v>
      </c>
    </row>
    <row r="26" spans="1:7" x14ac:dyDescent="0.2">
      <c r="A26" s="6">
        <v>23</v>
      </c>
      <c r="B26" s="14" t="s">
        <v>48</v>
      </c>
      <c r="C26" s="21"/>
      <c r="D26" s="11" t="s">
        <v>10</v>
      </c>
      <c r="E26" s="11">
        <v>100</v>
      </c>
      <c r="F26" s="13"/>
      <c r="G26" s="7">
        <f t="shared" si="1"/>
        <v>0</v>
      </c>
    </row>
    <row r="27" spans="1:7" x14ac:dyDescent="0.2">
      <c r="A27" s="6">
        <v>24</v>
      </c>
      <c r="B27" s="14" t="s">
        <v>49</v>
      </c>
      <c r="C27" s="21"/>
      <c r="D27" s="11" t="s">
        <v>10</v>
      </c>
      <c r="E27" s="11">
        <v>100</v>
      </c>
      <c r="F27" s="13"/>
      <c r="G27" s="7">
        <f t="shared" si="1"/>
        <v>0</v>
      </c>
    </row>
    <row r="28" spans="1:7" x14ac:dyDescent="0.2">
      <c r="A28" s="6">
        <v>25</v>
      </c>
      <c r="B28" s="14" t="s">
        <v>50</v>
      </c>
      <c r="C28" s="22"/>
      <c r="D28" s="11" t="s">
        <v>10</v>
      </c>
      <c r="E28" s="11">
        <v>100</v>
      </c>
      <c r="F28" s="13"/>
      <c r="G28" s="7">
        <f t="shared" si="1"/>
        <v>0</v>
      </c>
    </row>
    <row r="29" spans="1:7" x14ac:dyDescent="0.2">
      <c r="A29" s="6">
        <v>26</v>
      </c>
      <c r="B29" s="14" t="s">
        <v>51</v>
      </c>
      <c r="C29" s="22"/>
      <c r="D29" s="11" t="s">
        <v>10</v>
      </c>
      <c r="E29" s="11">
        <v>100</v>
      </c>
      <c r="F29" s="13"/>
      <c r="G29" s="7">
        <f t="shared" si="1"/>
        <v>0</v>
      </c>
    </row>
    <row r="30" spans="1:7" x14ac:dyDescent="0.2">
      <c r="A30" s="6">
        <v>27</v>
      </c>
      <c r="B30" s="18" t="s">
        <v>52</v>
      </c>
      <c r="C30" s="22"/>
      <c r="D30" s="11" t="s">
        <v>10</v>
      </c>
      <c r="E30" s="11">
        <v>100</v>
      </c>
      <c r="F30" s="13"/>
      <c r="G30" s="7">
        <f t="shared" si="1"/>
        <v>0</v>
      </c>
    </row>
    <row r="31" spans="1:7" x14ac:dyDescent="0.2">
      <c r="A31" s="6">
        <v>28</v>
      </c>
      <c r="B31" s="18" t="s">
        <v>53</v>
      </c>
      <c r="C31" s="22"/>
      <c r="D31" s="11" t="s">
        <v>10</v>
      </c>
      <c r="E31" s="11">
        <v>100</v>
      </c>
      <c r="F31" s="7"/>
      <c r="G31" s="7">
        <f t="shared" si="1"/>
        <v>0</v>
      </c>
    </row>
    <row r="32" spans="1:7" x14ac:dyDescent="0.2">
      <c r="A32" s="6">
        <v>29</v>
      </c>
      <c r="B32" s="18" t="s">
        <v>54</v>
      </c>
      <c r="C32" s="22"/>
      <c r="D32" s="11" t="s">
        <v>10</v>
      </c>
      <c r="E32" s="11">
        <v>100</v>
      </c>
      <c r="F32" s="7"/>
      <c r="G32" s="7">
        <f t="shared" ref="G32:G115" si="2">E32*F32</f>
        <v>0</v>
      </c>
    </row>
    <row r="33" spans="1:7" x14ac:dyDescent="0.2">
      <c r="A33" s="6">
        <v>30</v>
      </c>
      <c r="B33" s="18" t="s">
        <v>55</v>
      </c>
      <c r="C33" s="22"/>
      <c r="D33" s="11" t="s">
        <v>10</v>
      </c>
      <c r="E33" s="11">
        <v>100</v>
      </c>
      <c r="F33" s="7"/>
      <c r="G33" s="7">
        <f t="shared" si="2"/>
        <v>0</v>
      </c>
    </row>
    <row r="34" spans="1:7" x14ac:dyDescent="0.2">
      <c r="A34" s="6">
        <v>31</v>
      </c>
      <c r="B34" s="18" t="s">
        <v>56</v>
      </c>
      <c r="C34" s="22"/>
      <c r="D34" s="11" t="s">
        <v>10</v>
      </c>
      <c r="E34" s="11">
        <v>100</v>
      </c>
      <c r="F34" s="7"/>
      <c r="G34" s="7">
        <f t="shared" si="2"/>
        <v>0</v>
      </c>
    </row>
    <row r="35" spans="1:7" x14ac:dyDescent="0.2">
      <c r="A35" s="6">
        <v>32</v>
      </c>
      <c r="B35" s="18" t="s">
        <v>23</v>
      </c>
      <c r="C35" s="22"/>
      <c r="D35" s="11" t="s">
        <v>10</v>
      </c>
      <c r="E35" s="11">
        <v>100</v>
      </c>
      <c r="F35" s="7"/>
      <c r="G35" s="7">
        <f t="shared" si="2"/>
        <v>0</v>
      </c>
    </row>
    <row r="36" spans="1:7" x14ac:dyDescent="0.2">
      <c r="A36" s="6">
        <v>33</v>
      </c>
      <c r="B36" s="18" t="s">
        <v>57</v>
      </c>
      <c r="C36" s="22"/>
      <c r="D36" s="11" t="s">
        <v>10</v>
      </c>
      <c r="E36" s="11">
        <v>100</v>
      </c>
      <c r="F36" s="7"/>
      <c r="G36" s="7">
        <f t="shared" si="2"/>
        <v>0</v>
      </c>
    </row>
    <row r="37" spans="1:7" x14ac:dyDescent="0.2">
      <c r="A37" s="6">
        <v>34</v>
      </c>
      <c r="B37" s="18" t="s">
        <v>58</v>
      </c>
      <c r="C37" s="23"/>
      <c r="D37" s="11" t="s">
        <v>10</v>
      </c>
      <c r="E37" s="11">
        <v>100</v>
      </c>
      <c r="F37" s="7"/>
      <c r="G37" s="7">
        <f t="shared" si="2"/>
        <v>0</v>
      </c>
    </row>
    <row r="38" spans="1:7" x14ac:dyDescent="0.2">
      <c r="A38" s="6">
        <v>35</v>
      </c>
      <c r="B38" s="18" t="s">
        <v>59</v>
      </c>
      <c r="C38" s="23"/>
      <c r="D38" s="11" t="s">
        <v>10</v>
      </c>
      <c r="E38" s="11">
        <v>100</v>
      </c>
      <c r="F38" s="7"/>
      <c r="G38" s="7">
        <f t="shared" si="2"/>
        <v>0</v>
      </c>
    </row>
    <row r="39" spans="1:7" x14ac:dyDescent="0.2">
      <c r="A39" s="6">
        <v>36</v>
      </c>
      <c r="B39" s="18" t="s">
        <v>60</v>
      </c>
      <c r="C39" s="22"/>
      <c r="D39" s="11" t="s">
        <v>10</v>
      </c>
      <c r="E39" s="11">
        <v>500</v>
      </c>
      <c r="F39" s="7"/>
      <c r="G39" s="7">
        <f t="shared" si="2"/>
        <v>0</v>
      </c>
    </row>
    <row r="40" spans="1:7" x14ac:dyDescent="0.2">
      <c r="A40" s="6">
        <v>37</v>
      </c>
      <c r="B40" s="38" t="s">
        <v>61</v>
      </c>
      <c r="C40" s="39"/>
      <c r="D40" s="11" t="s">
        <v>10</v>
      </c>
      <c r="E40" s="11">
        <v>100</v>
      </c>
      <c r="F40" s="7"/>
      <c r="G40" s="7">
        <f t="shared" si="2"/>
        <v>0</v>
      </c>
    </row>
    <row r="41" spans="1:7" x14ac:dyDescent="0.2">
      <c r="A41" s="6">
        <v>38</v>
      </c>
      <c r="B41" s="38" t="s">
        <v>22</v>
      </c>
      <c r="C41" s="39"/>
      <c r="D41" s="11" t="s">
        <v>10</v>
      </c>
      <c r="E41" s="11">
        <v>100</v>
      </c>
      <c r="F41" s="7"/>
      <c r="G41" s="7">
        <f t="shared" si="2"/>
        <v>0</v>
      </c>
    </row>
    <row r="42" spans="1:7" x14ac:dyDescent="0.2">
      <c r="A42" s="6">
        <v>39</v>
      </c>
      <c r="B42" s="38" t="s">
        <v>62</v>
      </c>
      <c r="C42" s="39"/>
      <c r="D42" s="11" t="s">
        <v>10</v>
      </c>
      <c r="E42" s="11">
        <v>100</v>
      </c>
      <c r="F42" s="7"/>
      <c r="G42" s="7">
        <f t="shared" si="2"/>
        <v>0</v>
      </c>
    </row>
    <row r="43" spans="1:7" x14ac:dyDescent="0.2">
      <c r="A43" s="6">
        <v>40</v>
      </c>
      <c r="B43" s="38" t="s">
        <v>63</v>
      </c>
      <c r="C43" s="39"/>
      <c r="D43" s="11" t="s">
        <v>10</v>
      </c>
      <c r="E43" s="11">
        <v>100</v>
      </c>
      <c r="F43" s="7"/>
      <c r="G43" s="7">
        <f t="shared" si="2"/>
        <v>0</v>
      </c>
    </row>
    <row r="44" spans="1:7" x14ac:dyDescent="0.2">
      <c r="A44" s="6">
        <v>41</v>
      </c>
      <c r="B44" s="30" t="s">
        <v>7</v>
      </c>
      <c r="C44" s="12" t="s">
        <v>64</v>
      </c>
      <c r="D44" s="11" t="s">
        <v>10</v>
      </c>
      <c r="E44" s="11">
        <v>15</v>
      </c>
      <c r="F44" s="7"/>
      <c r="G44" s="7">
        <f t="shared" si="2"/>
        <v>0</v>
      </c>
    </row>
    <row r="45" spans="1:7" x14ac:dyDescent="0.2">
      <c r="A45" s="6">
        <v>42</v>
      </c>
      <c r="B45" s="30" t="s">
        <v>65</v>
      </c>
      <c r="C45" s="12" t="s">
        <v>64</v>
      </c>
      <c r="D45" s="11" t="s">
        <v>10</v>
      </c>
      <c r="E45" s="11">
        <v>15</v>
      </c>
      <c r="F45" s="7"/>
      <c r="G45" s="7">
        <f t="shared" si="2"/>
        <v>0</v>
      </c>
    </row>
    <row r="46" spans="1:7" x14ac:dyDescent="0.2">
      <c r="A46" s="6">
        <v>43</v>
      </c>
      <c r="B46" s="23" t="s">
        <v>66</v>
      </c>
      <c r="C46" s="23" t="s">
        <v>67</v>
      </c>
      <c r="D46" s="11" t="s">
        <v>10</v>
      </c>
      <c r="E46" s="11">
        <v>20</v>
      </c>
      <c r="F46" s="7"/>
      <c r="G46" s="7">
        <f t="shared" si="2"/>
        <v>0</v>
      </c>
    </row>
    <row r="47" spans="1:7" x14ac:dyDescent="0.2">
      <c r="A47" s="6">
        <v>44</v>
      </c>
      <c r="B47" s="23" t="s">
        <v>18</v>
      </c>
      <c r="C47" s="23" t="s">
        <v>17</v>
      </c>
      <c r="D47" s="11" t="s">
        <v>10</v>
      </c>
      <c r="E47" s="11">
        <v>20</v>
      </c>
      <c r="F47" s="7"/>
      <c r="G47" s="7">
        <f t="shared" si="2"/>
        <v>0</v>
      </c>
    </row>
    <row r="48" spans="1:7" x14ac:dyDescent="0.2">
      <c r="A48" s="6">
        <v>45</v>
      </c>
      <c r="B48" s="23" t="s">
        <v>20</v>
      </c>
      <c r="C48" s="23" t="s">
        <v>19</v>
      </c>
      <c r="D48" s="11" t="s">
        <v>10</v>
      </c>
      <c r="E48" s="11">
        <v>20</v>
      </c>
      <c r="F48" s="7"/>
      <c r="G48" s="7">
        <f t="shared" si="2"/>
        <v>0</v>
      </c>
    </row>
    <row r="49" spans="1:7" x14ac:dyDescent="0.2">
      <c r="A49" s="6">
        <v>46</v>
      </c>
      <c r="B49" s="23" t="s">
        <v>68</v>
      </c>
      <c r="C49" s="23" t="s">
        <v>69</v>
      </c>
      <c r="D49" s="11" t="s">
        <v>10</v>
      </c>
      <c r="E49" s="11">
        <v>10</v>
      </c>
      <c r="F49" s="7"/>
      <c r="G49" s="7">
        <f t="shared" si="2"/>
        <v>0</v>
      </c>
    </row>
    <row r="50" spans="1:7" x14ac:dyDescent="0.2">
      <c r="A50" s="6">
        <v>47</v>
      </c>
      <c r="B50" s="23" t="s">
        <v>21</v>
      </c>
      <c r="C50" s="23" t="s">
        <v>70</v>
      </c>
      <c r="D50" s="11" t="s">
        <v>10</v>
      </c>
      <c r="E50" s="11">
        <v>10</v>
      </c>
      <c r="F50" s="7"/>
      <c r="G50" s="7">
        <f t="shared" si="2"/>
        <v>0</v>
      </c>
    </row>
    <row r="51" spans="1:7" x14ac:dyDescent="0.2">
      <c r="A51" s="6">
        <v>48</v>
      </c>
      <c r="B51" s="12" t="s">
        <v>75</v>
      </c>
      <c r="C51" s="22"/>
      <c r="D51" s="11" t="s">
        <v>10</v>
      </c>
      <c r="E51" s="11">
        <v>20</v>
      </c>
      <c r="F51" s="7"/>
      <c r="G51" s="7">
        <f t="shared" si="2"/>
        <v>0</v>
      </c>
    </row>
    <row r="52" spans="1:7" x14ac:dyDescent="0.2">
      <c r="A52" s="6">
        <v>49</v>
      </c>
      <c r="B52" s="12" t="s">
        <v>76</v>
      </c>
      <c r="C52" s="22"/>
      <c r="D52" s="11" t="s">
        <v>10</v>
      </c>
      <c r="E52" s="11">
        <v>10</v>
      </c>
      <c r="F52" s="7"/>
      <c r="G52" s="7">
        <f>E52*F52</f>
        <v>0</v>
      </c>
    </row>
    <row r="53" spans="1:7" x14ac:dyDescent="0.2">
      <c r="A53" s="6">
        <v>50</v>
      </c>
      <c r="B53" s="12" t="s">
        <v>77</v>
      </c>
      <c r="C53" s="22"/>
      <c r="D53" s="11" t="s">
        <v>10</v>
      </c>
      <c r="E53" s="11">
        <v>50</v>
      </c>
      <c r="F53" s="7"/>
      <c r="G53" s="7">
        <f t="shared" si="2"/>
        <v>0</v>
      </c>
    </row>
    <row r="54" spans="1:7" x14ac:dyDescent="0.2">
      <c r="A54" s="6">
        <v>51</v>
      </c>
      <c r="B54" s="12" t="s">
        <v>108</v>
      </c>
      <c r="C54" s="22"/>
      <c r="D54" s="11" t="s">
        <v>10</v>
      </c>
      <c r="E54" s="11">
        <v>25</v>
      </c>
      <c r="F54" s="7"/>
      <c r="G54" s="7">
        <f t="shared" si="2"/>
        <v>0</v>
      </c>
    </row>
    <row r="55" spans="1:7" x14ac:dyDescent="0.2">
      <c r="A55" s="6">
        <v>52</v>
      </c>
      <c r="B55" s="18" t="s">
        <v>78</v>
      </c>
      <c r="C55" s="22"/>
      <c r="D55" s="11" t="s">
        <v>10</v>
      </c>
      <c r="E55" s="11">
        <v>60</v>
      </c>
      <c r="F55" s="7"/>
      <c r="G55" s="7">
        <f t="shared" si="2"/>
        <v>0</v>
      </c>
    </row>
    <row r="56" spans="1:7" x14ac:dyDescent="0.2">
      <c r="A56" s="6">
        <v>53</v>
      </c>
      <c r="B56" s="18" t="s">
        <v>79</v>
      </c>
      <c r="C56" s="22"/>
      <c r="D56" s="11" t="s">
        <v>10</v>
      </c>
      <c r="E56" s="11">
        <v>10</v>
      </c>
      <c r="F56" s="7"/>
      <c r="G56" s="7">
        <f t="shared" si="2"/>
        <v>0</v>
      </c>
    </row>
    <row r="57" spans="1:7" x14ac:dyDescent="0.2">
      <c r="A57" s="6">
        <v>54</v>
      </c>
      <c r="B57" s="18" t="s">
        <v>80</v>
      </c>
      <c r="C57" s="22"/>
      <c r="D57" s="11" t="s">
        <v>10</v>
      </c>
      <c r="E57" s="11">
        <v>200</v>
      </c>
      <c r="F57" s="7"/>
      <c r="G57" s="7">
        <f t="shared" si="2"/>
        <v>0</v>
      </c>
    </row>
    <row r="58" spans="1:7" x14ac:dyDescent="0.2">
      <c r="A58" s="6">
        <v>55</v>
      </c>
      <c r="B58" s="18" t="s">
        <v>81</v>
      </c>
      <c r="C58" s="22"/>
      <c r="D58" s="11" t="s">
        <v>10</v>
      </c>
      <c r="E58" s="11">
        <v>200</v>
      </c>
      <c r="F58" s="7"/>
      <c r="G58" s="7">
        <f t="shared" si="2"/>
        <v>0</v>
      </c>
    </row>
    <row r="59" spans="1:7" x14ac:dyDescent="0.2">
      <c r="A59" s="6">
        <v>56</v>
      </c>
      <c r="B59" s="18" t="s">
        <v>82</v>
      </c>
      <c r="C59" s="23"/>
      <c r="D59" s="11" t="s">
        <v>10</v>
      </c>
      <c r="E59" s="11">
        <v>100</v>
      </c>
      <c r="F59" s="7"/>
      <c r="G59" s="7">
        <f t="shared" si="2"/>
        <v>0</v>
      </c>
    </row>
    <row r="60" spans="1:7" x14ac:dyDescent="0.2">
      <c r="A60" s="6">
        <v>57</v>
      </c>
      <c r="B60" s="18" t="s">
        <v>83</v>
      </c>
      <c r="C60" s="22"/>
      <c r="D60" s="11" t="s">
        <v>10</v>
      </c>
      <c r="E60" s="11">
        <v>200</v>
      </c>
      <c r="F60" s="7"/>
      <c r="G60" s="7">
        <f t="shared" si="2"/>
        <v>0</v>
      </c>
    </row>
    <row r="61" spans="1:7" ht="15" customHeight="1" x14ac:dyDescent="0.2">
      <c r="A61" s="6">
        <v>58</v>
      </c>
      <c r="B61" s="18" t="s">
        <v>84</v>
      </c>
      <c r="C61" s="22"/>
      <c r="D61" s="11" t="s">
        <v>10</v>
      </c>
      <c r="E61" s="11">
        <v>100</v>
      </c>
      <c r="F61" s="7"/>
      <c r="G61" s="7">
        <f t="shared" si="2"/>
        <v>0</v>
      </c>
    </row>
    <row r="62" spans="1:7" x14ac:dyDescent="0.2">
      <c r="A62" s="6">
        <v>59</v>
      </c>
      <c r="B62" s="18" t="s">
        <v>85</v>
      </c>
      <c r="C62" s="23"/>
      <c r="D62" s="11" t="s">
        <v>10</v>
      </c>
      <c r="E62" s="11">
        <v>100</v>
      </c>
      <c r="F62" s="7"/>
      <c r="G62" s="7">
        <f t="shared" si="2"/>
        <v>0</v>
      </c>
    </row>
    <row r="63" spans="1:7" x14ac:dyDescent="0.2">
      <c r="A63" s="6">
        <v>60</v>
      </c>
      <c r="B63" s="18" t="s">
        <v>86</v>
      </c>
      <c r="C63" s="22"/>
      <c r="D63" s="11" t="s">
        <v>10</v>
      </c>
      <c r="E63" s="11">
        <v>100</v>
      </c>
      <c r="F63" s="7"/>
      <c r="G63" s="7">
        <f t="shared" si="2"/>
        <v>0</v>
      </c>
    </row>
    <row r="64" spans="1:7" x14ac:dyDescent="0.2">
      <c r="A64" s="6">
        <v>61</v>
      </c>
      <c r="B64" s="18" t="s">
        <v>87</v>
      </c>
      <c r="C64" s="22"/>
      <c r="D64" s="11" t="s">
        <v>10</v>
      </c>
      <c r="E64" s="11">
        <v>80</v>
      </c>
      <c r="F64" s="7"/>
      <c r="G64" s="7">
        <f t="shared" si="2"/>
        <v>0</v>
      </c>
    </row>
    <row r="65" spans="1:7" x14ac:dyDescent="0.2">
      <c r="A65" s="6">
        <v>62</v>
      </c>
      <c r="B65" s="18" t="s">
        <v>88</v>
      </c>
      <c r="C65" s="22"/>
      <c r="D65" s="11" t="s">
        <v>10</v>
      </c>
      <c r="E65" s="11">
        <v>50</v>
      </c>
      <c r="F65" s="7"/>
      <c r="G65" s="7">
        <f t="shared" si="2"/>
        <v>0</v>
      </c>
    </row>
    <row r="66" spans="1:7" x14ac:dyDescent="0.2">
      <c r="A66" s="6">
        <v>63</v>
      </c>
      <c r="B66" s="31" t="s">
        <v>146</v>
      </c>
      <c r="C66" s="22" t="s">
        <v>107</v>
      </c>
      <c r="D66" s="11" t="s">
        <v>10</v>
      </c>
      <c r="E66" s="11">
        <v>90</v>
      </c>
      <c r="F66" s="7"/>
      <c r="G66" s="7">
        <f t="shared" si="2"/>
        <v>0</v>
      </c>
    </row>
    <row r="67" spans="1:7" x14ac:dyDescent="0.2">
      <c r="A67" s="6">
        <v>64</v>
      </c>
      <c r="B67" s="18" t="s">
        <v>89</v>
      </c>
      <c r="C67" s="22"/>
      <c r="D67" s="11" t="s">
        <v>10</v>
      </c>
      <c r="E67" s="11">
        <v>10</v>
      </c>
      <c r="F67" s="7"/>
      <c r="G67" s="7">
        <f t="shared" si="2"/>
        <v>0</v>
      </c>
    </row>
    <row r="68" spans="1:7" x14ac:dyDescent="0.2">
      <c r="A68" s="6">
        <v>65</v>
      </c>
      <c r="B68" s="18" t="s">
        <v>90</v>
      </c>
      <c r="C68" s="22"/>
      <c r="D68" s="11" t="s">
        <v>10</v>
      </c>
      <c r="E68" s="11">
        <v>20</v>
      </c>
      <c r="F68" s="7"/>
      <c r="G68" s="7">
        <f t="shared" si="2"/>
        <v>0</v>
      </c>
    </row>
    <row r="69" spans="1:7" x14ac:dyDescent="0.2">
      <c r="A69" s="6">
        <v>66</v>
      </c>
      <c r="B69" s="18" t="s">
        <v>91</v>
      </c>
      <c r="C69" s="22"/>
      <c r="D69" s="11" t="s">
        <v>10</v>
      </c>
      <c r="E69" s="11">
        <v>10</v>
      </c>
      <c r="F69" s="7"/>
      <c r="G69" s="7">
        <f t="shared" si="2"/>
        <v>0</v>
      </c>
    </row>
    <row r="70" spans="1:7" x14ac:dyDescent="0.2">
      <c r="A70" s="6">
        <v>67</v>
      </c>
      <c r="B70" s="18" t="s">
        <v>92</v>
      </c>
      <c r="C70" s="23"/>
      <c r="D70" s="11" t="s">
        <v>10</v>
      </c>
      <c r="E70" s="11">
        <v>10</v>
      </c>
      <c r="F70" s="7"/>
      <c r="G70" s="7">
        <f t="shared" si="2"/>
        <v>0</v>
      </c>
    </row>
    <row r="71" spans="1:7" x14ac:dyDescent="0.2">
      <c r="A71" s="6">
        <v>68</v>
      </c>
      <c r="B71" s="18" t="s">
        <v>93</v>
      </c>
      <c r="C71" s="23"/>
      <c r="D71" s="11" t="s">
        <v>10</v>
      </c>
      <c r="E71" s="11">
        <v>2</v>
      </c>
      <c r="F71" s="7"/>
      <c r="G71" s="7">
        <f t="shared" si="2"/>
        <v>0</v>
      </c>
    </row>
    <row r="72" spans="1:7" x14ac:dyDescent="0.2">
      <c r="A72" s="6">
        <v>69</v>
      </c>
      <c r="B72" s="18" t="s">
        <v>94</v>
      </c>
      <c r="C72" s="23"/>
      <c r="D72" s="11" t="s">
        <v>10</v>
      </c>
      <c r="E72" s="11">
        <v>2</v>
      </c>
      <c r="F72" s="7"/>
      <c r="G72" s="7">
        <f t="shared" si="2"/>
        <v>0</v>
      </c>
    </row>
    <row r="73" spans="1:7" x14ac:dyDescent="0.2">
      <c r="A73" s="6">
        <v>70</v>
      </c>
      <c r="B73" s="18" t="s">
        <v>95</v>
      </c>
      <c r="C73" s="23"/>
      <c r="D73" s="11" t="s">
        <v>10</v>
      </c>
      <c r="E73" s="11">
        <v>100</v>
      </c>
      <c r="F73" s="7"/>
      <c r="G73" s="7">
        <f t="shared" si="2"/>
        <v>0</v>
      </c>
    </row>
    <row r="74" spans="1:7" x14ac:dyDescent="0.2">
      <c r="A74" s="6">
        <v>71</v>
      </c>
      <c r="B74" s="24" t="s">
        <v>96</v>
      </c>
      <c r="C74" s="22"/>
      <c r="D74" s="11" t="s">
        <v>10</v>
      </c>
      <c r="E74" s="11">
        <v>100</v>
      </c>
      <c r="F74" s="7"/>
      <c r="G74" s="7">
        <f t="shared" si="2"/>
        <v>0</v>
      </c>
    </row>
    <row r="75" spans="1:7" x14ac:dyDescent="0.2">
      <c r="A75" s="6">
        <v>72</v>
      </c>
      <c r="B75" s="24" t="s">
        <v>97</v>
      </c>
      <c r="C75" s="22"/>
      <c r="D75" s="11" t="s">
        <v>11</v>
      </c>
      <c r="E75" s="11">
        <v>10</v>
      </c>
      <c r="F75" s="7"/>
      <c r="G75" s="7">
        <f t="shared" si="2"/>
        <v>0</v>
      </c>
    </row>
    <row r="76" spans="1:7" x14ac:dyDescent="0.2">
      <c r="A76" s="6">
        <v>73</v>
      </c>
      <c r="B76" s="24" t="s">
        <v>98</v>
      </c>
      <c r="C76" s="22"/>
      <c r="D76" s="11" t="s">
        <v>11</v>
      </c>
      <c r="E76" s="11">
        <v>10</v>
      </c>
      <c r="F76" s="7"/>
      <c r="G76" s="7">
        <f t="shared" si="2"/>
        <v>0</v>
      </c>
    </row>
    <row r="77" spans="1:7" x14ac:dyDescent="0.2">
      <c r="A77" s="6">
        <v>74</v>
      </c>
      <c r="B77" s="24" t="s">
        <v>99</v>
      </c>
      <c r="C77" s="22"/>
      <c r="D77" s="11" t="s">
        <v>11</v>
      </c>
      <c r="E77" s="11">
        <v>10</v>
      </c>
      <c r="F77" s="7"/>
      <c r="G77" s="7">
        <f t="shared" si="2"/>
        <v>0</v>
      </c>
    </row>
    <row r="78" spans="1:7" x14ac:dyDescent="0.2">
      <c r="A78" s="6">
        <v>75</v>
      </c>
      <c r="B78" s="18" t="s">
        <v>100</v>
      </c>
      <c r="C78" s="22"/>
      <c r="D78" s="11" t="s">
        <v>11</v>
      </c>
      <c r="E78" s="11">
        <v>10</v>
      </c>
      <c r="F78" s="7"/>
      <c r="G78" s="7">
        <f t="shared" si="2"/>
        <v>0</v>
      </c>
    </row>
    <row r="79" spans="1:7" x14ac:dyDescent="0.2">
      <c r="A79" s="6">
        <v>76</v>
      </c>
      <c r="B79" s="18" t="s">
        <v>101</v>
      </c>
      <c r="C79" s="22"/>
      <c r="D79" s="11" t="s">
        <v>10</v>
      </c>
      <c r="E79" s="11">
        <v>50</v>
      </c>
      <c r="F79" s="7"/>
      <c r="G79" s="7">
        <f t="shared" si="2"/>
        <v>0</v>
      </c>
    </row>
    <row r="80" spans="1:7" x14ac:dyDescent="0.2">
      <c r="A80" s="6">
        <v>77</v>
      </c>
      <c r="B80" s="18" t="s">
        <v>102</v>
      </c>
      <c r="C80" s="22"/>
      <c r="D80" s="11" t="s">
        <v>10</v>
      </c>
      <c r="E80" s="11">
        <v>50</v>
      </c>
      <c r="F80" s="7"/>
      <c r="G80" s="7">
        <f t="shared" si="2"/>
        <v>0</v>
      </c>
    </row>
    <row r="81" spans="1:7" x14ac:dyDescent="0.2">
      <c r="A81" s="6">
        <v>78</v>
      </c>
      <c r="B81" s="18" t="s">
        <v>103</v>
      </c>
      <c r="C81" s="22"/>
      <c r="D81" s="11" t="s">
        <v>10</v>
      </c>
      <c r="E81" s="11">
        <v>150</v>
      </c>
      <c r="F81" s="7"/>
      <c r="G81" s="7">
        <f t="shared" si="2"/>
        <v>0</v>
      </c>
    </row>
    <row r="82" spans="1:7" x14ac:dyDescent="0.2">
      <c r="A82" s="6">
        <v>79</v>
      </c>
      <c r="B82" s="18" t="s">
        <v>104</v>
      </c>
      <c r="C82" s="22"/>
      <c r="D82" s="11" t="s">
        <v>10</v>
      </c>
      <c r="E82" s="11">
        <v>150</v>
      </c>
      <c r="F82" s="7"/>
      <c r="G82" s="7">
        <f t="shared" si="2"/>
        <v>0</v>
      </c>
    </row>
    <row r="83" spans="1:7" x14ac:dyDescent="0.2">
      <c r="A83" s="6">
        <v>80</v>
      </c>
      <c r="B83" s="38" t="s">
        <v>105</v>
      </c>
      <c r="C83" s="40"/>
      <c r="D83" s="11" t="s">
        <v>10</v>
      </c>
      <c r="E83" s="11">
        <v>20</v>
      </c>
      <c r="F83" s="7"/>
      <c r="G83" s="7">
        <f t="shared" si="2"/>
        <v>0</v>
      </c>
    </row>
    <row r="84" spans="1:7" x14ac:dyDescent="0.2">
      <c r="A84" s="6">
        <v>81</v>
      </c>
      <c r="B84" s="31" t="s">
        <v>143</v>
      </c>
      <c r="C84" s="18" t="s">
        <v>106</v>
      </c>
      <c r="D84" s="11" t="s">
        <v>10</v>
      </c>
      <c r="E84" s="11">
        <v>10</v>
      </c>
      <c r="F84" s="7"/>
      <c r="G84" s="7">
        <f t="shared" si="2"/>
        <v>0</v>
      </c>
    </row>
    <row r="85" spans="1:7" x14ac:dyDescent="0.2">
      <c r="A85" s="6">
        <v>82</v>
      </c>
      <c r="B85" s="18" t="s">
        <v>109</v>
      </c>
      <c r="C85" s="23"/>
      <c r="D85" s="11" t="s">
        <v>10</v>
      </c>
      <c r="E85" s="11">
        <v>100</v>
      </c>
      <c r="F85" s="7"/>
      <c r="G85" s="7">
        <f t="shared" si="2"/>
        <v>0</v>
      </c>
    </row>
    <row r="86" spans="1:7" x14ac:dyDescent="0.2">
      <c r="A86" s="6">
        <v>83</v>
      </c>
      <c r="B86" s="32" t="s">
        <v>110</v>
      </c>
      <c r="C86" s="23"/>
      <c r="D86" s="11" t="s">
        <v>10</v>
      </c>
      <c r="E86" s="11">
        <v>20</v>
      </c>
      <c r="F86" s="7"/>
      <c r="G86" s="7">
        <f t="shared" si="2"/>
        <v>0</v>
      </c>
    </row>
    <row r="87" spans="1:7" x14ac:dyDescent="0.2">
      <c r="A87" s="6">
        <v>84</v>
      </c>
      <c r="B87" s="34" t="s">
        <v>111</v>
      </c>
      <c r="C87" s="34" t="s">
        <v>112</v>
      </c>
      <c r="D87" s="11" t="s">
        <v>10</v>
      </c>
      <c r="E87" s="11">
        <v>5</v>
      </c>
      <c r="F87" s="7"/>
      <c r="G87" s="7">
        <f t="shared" si="2"/>
        <v>0</v>
      </c>
    </row>
    <row r="88" spans="1:7" x14ac:dyDescent="0.2">
      <c r="A88" s="6">
        <v>85</v>
      </c>
      <c r="B88" s="34" t="s">
        <v>113</v>
      </c>
      <c r="C88" s="34" t="s">
        <v>114</v>
      </c>
      <c r="D88" s="11" t="s">
        <v>10</v>
      </c>
      <c r="E88" s="11">
        <v>5</v>
      </c>
      <c r="F88" s="7"/>
      <c r="G88" s="7">
        <f t="shared" si="2"/>
        <v>0</v>
      </c>
    </row>
    <row r="89" spans="1:7" x14ac:dyDescent="0.2">
      <c r="A89" s="6">
        <v>86</v>
      </c>
      <c r="B89" s="34" t="s">
        <v>115</v>
      </c>
      <c r="C89" s="34" t="s">
        <v>116</v>
      </c>
      <c r="D89" s="11" t="s">
        <v>10</v>
      </c>
      <c r="E89" s="11">
        <v>5</v>
      </c>
      <c r="F89" s="7"/>
      <c r="G89" s="7">
        <f t="shared" si="2"/>
        <v>0</v>
      </c>
    </row>
    <row r="90" spans="1:7" x14ac:dyDescent="0.2">
      <c r="A90" s="6">
        <v>87</v>
      </c>
      <c r="B90" s="34" t="s">
        <v>117</v>
      </c>
      <c r="C90" s="34" t="s">
        <v>118</v>
      </c>
      <c r="D90" s="11" t="s">
        <v>10</v>
      </c>
      <c r="E90" s="11">
        <v>5</v>
      </c>
      <c r="F90" s="7"/>
      <c r="G90" s="7">
        <f t="shared" si="2"/>
        <v>0</v>
      </c>
    </row>
    <row r="91" spans="1:7" x14ac:dyDescent="0.2">
      <c r="A91" s="6">
        <v>88</v>
      </c>
      <c r="B91" s="34" t="s">
        <v>119</v>
      </c>
      <c r="C91" s="34" t="s">
        <v>120</v>
      </c>
      <c r="D91" s="11" t="s">
        <v>10</v>
      </c>
      <c r="E91" s="11">
        <v>5</v>
      </c>
      <c r="F91" s="7"/>
      <c r="G91" s="7">
        <f t="shared" si="2"/>
        <v>0</v>
      </c>
    </row>
    <row r="92" spans="1:7" x14ac:dyDescent="0.2">
      <c r="A92" s="6">
        <v>89</v>
      </c>
      <c r="B92" s="34" t="s">
        <v>121</v>
      </c>
      <c r="C92" s="34" t="s">
        <v>122</v>
      </c>
      <c r="D92" s="11" t="s">
        <v>10</v>
      </c>
      <c r="E92" s="11">
        <v>5</v>
      </c>
      <c r="F92" s="7"/>
      <c r="G92" s="7">
        <f t="shared" si="2"/>
        <v>0</v>
      </c>
    </row>
    <row r="93" spans="1:7" x14ac:dyDescent="0.2">
      <c r="A93" s="6">
        <v>90</v>
      </c>
      <c r="B93" s="34" t="s">
        <v>123</v>
      </c>
      <c r="C93" s="34" t="s">
        <v>124</v>
      </c>
      <c r="D93" s="11" t="s">
        <v>10</v>
      </c>
      <c r="E93" s="11">
        <v>5</v>
      </c>
      <c r="F93" s="7"/>
      <c r="G93" s="7">
        <f t="shared" si="2"/>
        <v>0</v>
      </c>
    </row>
    <row r="94" spans="1:7" x14ac:dyDescent="0.2">
      <c r="A94" s="6">
        <v>91</v>
      </c>
      <c r="B94" s="34" t="s">
        <v>125</v>
      </c>
      <c r="C94" s="34" t="s">
        <v>126</v>
      </c>
      <c r="D94" s="11" t="s">
        <v>10</v>
      </c>
      <c r="E94" s="11">
        <v>10</v>
      </c>
      <c r="F94" s="7"/>
      <c r="G94" s="7">
        <f>E94*F94</f>
        <v>0</v>
      </c>
    </row>
    <row r="95" spans="1:7" x14ac:dyDescent="0.2">
      <c r="A95" s="6">
        <v>92</v>
      </c>
      <c r="B95" s="34" t="s">
        <v>127</v>
      </c>
      <c r="C95" s="34" t="s">
        <v>128</v>
      </c>
      <c r="D95" s="11" t="s">
        <v>10</v>
      </c>
      <c r="E95" s="11">
        <v>10</v>
      </c>
      <c r="F95" s="7"/>
      <c r="G95" s="7">
        <f t="shared" si="2"/>
        <v>0</v>
      </c>
    </row>
    <row r="96" spans="1:7" x14ac:dyDescent="0.2">
      <c r="A96" s="6">
        <v>93</v>
      </c>
      <c r="B96" s="34" t="s">
        <v>129</v>
      </c>
      <c r="C96" s="34" t="s">
        <v>130</v>
      </c>
      <c r="D96" s="11" t="s">
        <v>10</v>
      </c>
      <c r="E96" s="11">
        <v>10</v>
      </c>
      <c r="F96" s="7"/>
      <c r="G96" s="7">
        <f t="shared" si="2"/>
        <v>0</v>
      </c>
    </row>
    <row r="97" spans="1:7" x14ac:dyDescent="0.2">
      <c r="A97" s="6">
        <v>94</v>
      </c>
      <c r="B97" s="34" t="s">
        <v>131</v>
      </c>
      <c r="C97" s="34" t="s">
        <v>132</v>
      </c>
      <c r="D97" s="11" t="s">
        <v>10</v>
      </c>
      <c r="E97" s="11">
        <v>10</v>
      </c>
      <c r="F97" s="7"/>
      <c r="G97" s="7">
        <f t="shared" si="2"/>
        <v>0</v>
      </c>
    </row>
    <row r="98" spans="1:7" x14ac:dyDescent="0.2">
      <c r="A98" s="6">
        <v>95</v>
      </c>
      <c r="B98" s="34" t="s">
        <v>133</v>
      </c>
      <c r="C98" s="34" t="s">
        <v>134</v>
      </c>
      <c r="D98" s="11" t="s">
        <v>10</v>
      </c>
      <c r="E98" s="11">
        <v>10</v>
      </c>
      <c r="F98" s="7"/>
      <c r="G98" s="7">
        <f t="shared" si="2"/>
        <v>0</v>
      </c>
    </row>
    <row r="99" spans="1:7" x14ac:dyDescent="0.2">
      <c r="A99" s="6">
        <v>96</v>
      </c>
      <c r="B99" s="34" t="s">
        <v>135</v>
      </c>
      <c r="C99" s="34" t="s">
        <v>136</v>
      </c>
      <c r="D99" s="11" t="s">
        <v>10</v>
      </c>
      <c r="E99" s="11">
        <v>10</v>
      </c>
      <c r="F99" s="7"/>
      <c r="G99" s="7">
        <f t="shared" si="2"/>
        <v>0</v>
      </c>
    </row>
    <row r="100" spans="1:7" x14ac:dyDescent="0.2">
      <c r="A100" s="6">
        <v>97</v>
      </c>
      <c r="B100" s="34" t="s">
        <v>137</v>
      </c>
      <c r="C100" s="34" t="s">
        <v>138</v>
      </c>
      <c r="D100" s="11" t="s">
        <v>10</v>
      </c>
      <c r="E100" s="11">
        <v>10</v>
      </c>
      <c r="F100" s="7"/>
      <c r="G100" s="7">
        <f t="shared" si="2"/>
        <v>0</v>
      </c>
    </row>
    <row r="101" spans="1:7" x14ac:dyDescent="0.2">
      <c r="A101" s="6">
        <v>98</v>
      </c>
      <c r="B101" s="31" t="s">
        <v>139</v>
      </c>
      <c r="C101" s="31" t="s">
        <v>140</v>
      </c>
      <c r="D101" s="11" t="s">
        <v>10</v>
      </c>
      <c r="E101" s="11">
        <v>10</v>
      </c>
      <c r="F101" s="7"/>
      <c r="G101" s="7">
        <f t="shared" si="2"/>
        <v>0</v>
      </c>
    </row>
    <row r="102" spans="1:7" x14ac:dyDescent="0.2">
      <c r="A102" s="6">
        <v>99</v>
      </c>
      <c r="B102" s="31" t="s">
        <v>141</v>
      </c>
      <c r="C102" s="31" t="s">
        <v>142</v>
      </c>
      <c r="D102" s="11" t="s">
        <v>10</v>
      </c>
      <c r="E102" s="11">
        <v>10</v>
      </c>
      <c r="F102" s="7"/>
      <c r="G102" s="7">
        <f t="shared" si="2"/>
        <v>0</v>
      </c>
    </row>
    <row r="103" spans="1:7" x14ac:dyDescent="0.2">
      <c r="A103" s="6">
        <v>100</v>
      </c>
      <c r="B103" s="33" t="s">
        <v>144</v>
      </c>
      <c r="C103" s="23" t="s">
        <v>145</v>
      </c>
      <c r="D103" s="11" t="s">
        <v>10</v>
      </c>
      <c r="E103" s="11">
        <v>5</v>
      </c>
      <c r="F103" s="7"/>
      <c r="G103" s="7">
        <f t="shared" si="2"/>
        <v>0</v>
      </c>
    </row>
    <row r="104" spans="1:7" x14ac:dyDescent="0.2">
      <c r="A104" s="6">
        <v>101</v>
      </c>
      <c r="B104" s="33" t="s">
        <v>147</v>
      </c>
      <c r="C104" s="23"/>
      <c r="D104" s="11" t="s">
        <v>148</v>
      </c>
      <c r="E104" s="11">
        <v>5</v>
      </c>
      <c r="F104" s="7"/>
      <c r="G104" s="7">
        <f t="shared" si="2"/>
        <v>0</v>
      </c>
    </row>
    <row r="105" spans="1:7" x14ac:dyDescent="0.2">
      <c r="A105" s="6">
        <v>102</v>
      </c>
      <c r="B105" s="33" t="s">
        <v>154</v>
      </c>
      <c r="C105" s="23"/>
      <c r="D105" s="11" t="s">
        <v>11</v>
      </c>
      <c r="E105" s="11">
        <v>50</v>
      </c>
      <c r="F105" s="7"/>
      <c r="G105" s="7">
        <f t="shared" si="2"/>
        <v>0</v>
      </c>
    </row>
    <row r="106" spans="1:7" x14ac:dyDescent="0.2">
      <c r="A106" s="6">
        <v>103</v>
      </c>
      <c r="B106" s="33" t="s">
        <v>155</v>
      </c>
      <c r="C106" s="23"/>
      <c r="D106" s="11" t="s">
        <v>11</v>
      </c>
      <c r="E106" s="11">
        <v>20</v>
      </c>
      <c r="F106" s="7"/>
      <c r="G106" s="7">
        <f t="shared" si="2"/>
        <v>0</v>
      </c>
    </row>
    <row r="107" spans="1:7" x14ac:dyDescent="0.2">
      <c r="A107" s="6">
        <v>104</v>
      </c>
      <c r="B107" s="33" t="s">
        <v>156</v>
      </c>
      <c r="C107" s="23"/>
      <c r="D107" s="11" t="s">
        <v>11</v>
      </c>
      <c r="E107" s="11">
        <v>30</v>
      </c>
      <c r="F107" s="7"/>
      <c r="G107" s="7">
        <f t="shared" si="2"/>
        <v>0</v>
      </c>
    </row>
    <row r="108" spans="1:7" x14ac:dyDescent="0.2">
      <c r="A108" s="6">
        <v>105</v>
      </c>
      <c r="B108" s="18" t="s">
        <v>157</v>
      </c>
      <c r="C108" s="22"/>
      <c r="D108" s="11" t="s">
        <v>11</v>
      </c>
      <c r="E108" s="11">
        <v>20</v>
      </c>
      <c r="F108" s="7"/>
      <c r="G108" s="7">
        <f t="shared" si="2"/>
        <v>0</v>
      </c>
    </row>
    <row r="109" spans="1:7" x14ac:dyDescent="0.2">
      <c r="A109" s="6">
        <v>106</v>
      </c>
      <c r="B109" s="34" t="s">
        <v>149</v>
      </c>
      <c r="C109" s="34" t="s">
        <v>150</v>
      </c>
      <c r="D109" s="11" t="s">
        <v>10</v>
      </c>
      <c r="E109" s="11">
        <v>20</v>
      </c>
      <c r="F109" s="7"/>
      <c r="G109" s="7">
        <f t="shared" si="2"/>
        <v>0</v>
      </c>
    </row>
    <row r="110" spans="1:7" x14ac:dyDescent="0.2">
      <c r="A110" s="6">
        <v>107</v>
      </c>
      <c r="B110" s="33" t="s">
        <v>151</v>
      </c>
      <c r="C110" s="23"/>
      <c r="D110" s="11" t="s">
        <v>11</v>
      </c>
      <c r="E110" s="11">
        <v>3</v>
      </c>
      <c r="F110" s="7"/>
      <c r="G110" s="7">
        <f t="shared" si="2"/>
        <v>0</v>
      </c>
    </row>
    <row r="111" spans="1:7" x14ac:dyDescent="0.2">
      <c r="A111" s="6">
        <v>108</v>
      </c>
      <c r="B111" s="33" t="s">
        <v>152</v>
      </c>
      <c r="C111" s="22"/>
      <c r="D111" s="11" t="s">
        <v>11</v>
      </c>
      <c r="E111" s="11">
        <v>3</v>
      </c>
      <c r="F111" s="7"/>
      <c r="G111" s="7">
        <f t="shared" si="2"/>
        <v>0</v>
      </c>
    </row>
    <row r="112" spans="1:7" x14ac:dyDescent="0.2">
      <c r="A112" s="6">
        <v>109</v>
      </c>
      <c r="B112" s="33" t="s">
        <v>153</v>
      </c>
      <c r="C112" s="22"/>
      <c r="D112" s="11" t="s">
        <v>11</v>
      </c>
      <c r="E112" s="11">
        <v>3</v>
      </c>
      <c r="F112" s="7"/>
      <c r="G112" s="7">
        <f t="shared" si="2"/>
        <v>0</v>
      </c>
    </row>
    <row r="113" spans="1:7" x14ac:dyDescent="0.2">
      <c r="A113" s="6">
        <v>110</v>
      </c>
      <c r="B113" s="31" t="s">
        <v>158</v>
      </c>
      <c r="C113" s="31" t="s">
        <v>159</v>
      </c>
      <c r="D113" s="11" t="s">
        <v>160</v>
      </c>
      <c r="E113" s="11">
        <v>400</v>
      </c>
      <c r="F113" s="7"/>
      <c r="G113" s="7">
        <f t="shared" si="2"/>
        <v>0</v>
      </c>
    </row>
    <row r="114" spans="1:7" x14ac:dyDescent="0.2">
      <c r="A114" s="6">
        <v>111</v>
      </c>
      <c r="B114" s="31" t="s">
        <v>161</v>
      </c>
      <c r="C114" s="31" t="s">
        <v>164</v>
      </c>
      <c r="D114" s="11" t="s">
        <v>160</v>
      </c>
      <c r="E114" s="11">
        <v>400</v>
      </c>
      <c r="F114" s="7"/>
      <c r="G114" s="7">
        <f t="shared" si="2"/>
        <v>0</v>
      </c>
    </row>
    <row r="115" spans="1:7" x14ac:dyDescent="0.2">
      <c r="A115" s="6">
        <v>112</v>
      </c>
      <c r="B115" s="31" t="s">
        <v>162</v>
      </c>
      <c r="C115" s="31" t="s">
        <v>165</v>
      </c>
      <c r="D115" s="11" t="s">
        <v>160</v>
      </c>
      <c r="E115" s="11">
        <v>400</v>
      </c>
      <c r="F115" s="7"/>
      <c r="G115" s="7">
        <f t="shared" si="2"/>
        <v>0</v>
      </c>
    </row>
    <row r="116" spans="1:7" ht="13.5" thickBot="1" x14ac:dyDescent="0.25">
      <c r="A116" s="6">
        <v>113</v>
      </c>
      <c r="B116" s="31" t="s">
        <v>163</v>
      </c>
      <c r="C116" s="31" t="s">
        <v>166</v>
      </c>
      <c r="D116" s="11" t="s">
        <v>160</v>
      </c>
      <c r="E116" s="11">
        <v>400</v>
      </c>
      <c r="F116" s="7"/>
      <c r="G116" s="7">
        <f t="shared" ref="G116" si="3">E116*F116</f>
        <v>0</v>
      </c>
    </row>
    <row r="117" spans="1:7" s="10" customFormat="1" ht="13.5" thickBot="1" x14ac:dyDescent="0.25">
      <c r="A117" s="35" t="s">
        <v>168</v>
      </c>
      <c r="B117" s="36"/>
      <c r="C117" s="36"/>
      <c r="D117" s="36"/>
      <c r="E117" s="36"/>
      <c r="F117" s="36"/>
      <c r="G117" s="17">
        <f>SUM(G4:G116)</f>
        <v>0</v>
      </c>
    </row>
  </sheetData>
  <mergeCells count="14">
    <mergeCell ref="A117:F117"/>
    <mergeCell ref="F1:G1"/>
    <mergeCell ref="B41:C41"/>
    <mergeCell ref="B42:C42"/>
    <mergeCell ref="B43:C43"/>
    <mergeCell ref="B8:C8"/>
    <mergeCell ref="B9:C9"/>
    <mergeCell ref="B10:C10"/>
    <mergeCell ref="B13:C13"/>
    <mergeCell ref="B14:C14"/>
    <mergeCell ref="B20:C20"/>
    <mergeCell ref="B21:C21"/>
    <mergeCell ref="B40:C40"/>
    <mergeCell ref="B83:C83"/>
  </mergeCells>
  <pageMargins left="0.74803149606299213" right="0.74803149606299213" top="0.98425196850393704" bottom="0.98425196850393704" header="0.51181102362204722" footer="0.51181102362204722"/>
  <pageSetup paperSize="9" scale="75" fitToHeight="0" orientation="portrait" r:id="rId1"/>
  <headerFooter>
    <oddFooter>&amp;C&amp;8Стр. &amp;P от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Damian Dimitrov</dc:creator>
  <cp:lastModifiedBy>Damian Dimitrov</cp:lastModifiedBy>
  <cp:lastPrinted>2026-02-11T11:20:35Z</cp:lastPrinted>
  <dcterms:created xsi:type="dcterms:W3CDTF">2018-02-05T08:37:35Z</dcterms:created>
  <dcterms:modified xsi:type="dcterms:W3CDTF">2026-02-11T11:20:39Z</dcterms:modified>
</cp:coreProperties>
</file>