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D.Jekov\Desktop\elektro 2026\"/>
    </mc:Choice>
  </mc:AlternateContent>
  <xr:revisionPtr revIDLastSave="0" documentId="13_ncr:1_{5A328B0E-DC12-42AA-A641-C4BC5D9763E9}" xr6:coauthVersionLast="47" xr6:coauthVersionMax="47" xr10:uidLastSave="{00000000-0000-0000-0000-000000000000}"/>
  <bookViews>
    <workbookView xWindow="1170" yWindow="60" windowWidth="17730" windowHeight="15420" xr2:uid="{00000000-000D-0000-FFFF-FFFF00000000}"/>
  </bookViews>
  <sheets>
    <sheet name="Приложение 1" sheetId="2" r:id="rId1"/>
  </sheets>
  <definedNames>
    <definedName name="_xlnm._FilterDatabase" localSheetId="0" hidden="1">'Приложение 1'!$A$3:$G$3</definedName>
    <definedName name="_xlnm.Print_Titles" localSheetId="0">'Приложение 1'!$3:$3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1" i="2" l="1"/>
  <c r="G32" i="2"/>
  <c r="G33" i="2"/>
  <c r="G61" i="2" l="1"/>
  <c r="G112" i="2" l="1"/>
  <c r="G69" i="2"/>
  <c r="G68" i="2"/>
  <c r="G65" i="2"/>
  <c r="G57" i="2"/>
  <c r="G58" i="2"/>
  <c r="G59" i="2"/>
  <c r="G214" i="2"/>
  <c r="G213" i="2"/>
  <c r="G212" i="2"/>
  <c r="G189" i="2" l="1"/>
  <c r="G188" i="2"/>
  <c r="G118" i="2" l="1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3" i="2"/>
  <c r="G184" i="2"/>
  <c r="G186" i="2"/>
  <c r="G187" i="2"/>
  <c r="G190" i="2"/>
  <c r="G191" i="2"/>
  <c r="G192" i="2"/>
  <c r="G193" i="2"/>
  <c r="G194" i="2"/>
  <c r="G195" i="2"/>
  <c r="G196" i="2"/>
  <c r="G197" i="2"/>
  <c r="G198" i="2"/>
  <c r="G199" i="2"/>
  <c r="G200" i="2"/>
  <c r="G202" i="2"/>
  <c r="G203" i="2"/>
  <c r="G204" i="2"/>
  <c r="G205" i="2"/>
  <c r="G206" i="2"/>
  <c r="G207" i="2"/>
  <c r="G208" i="2"/>
  <c r="G209" i="2"/>
  <c r="G210" i="2"/>
  <c r="G211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117" i="2"/>
  <c r="G75" i="2" l="1"/>
  <c r="G74" i="2"/>
  <c r="G60" i="2"/>
  <c r="G62" i="2"/>
  <c r="G63" i="2"/>
  <c r="G64" i="2"/>
  <c r="G66" i="2"/>
  <c r="G67" i="2"/>
  <c r="G70" i="2"/>
  <c r="G71" i="2"/>
  <c r="G72" i="2"/>
  <c r="G73" i="2"/>
  <c r="G84" i="2"/>
  <c r="G83" i="2"/>
  <c r="G82" i="2"/>
  <c r="G81" i="2"/>
  <c r="G80" i="2"/>
  <c r="G79" i="2"/>
  <c r="G16" i="2"/>
  <c r="G6" i="2" l="1"/>
  <c r="G103" i="2"/>
  <c r="G50" i="2"/>
  <c r="G48" i="2"/>
  <c r="G100" i="2"/>
  <c r="G45" i="2"/>
  <c r="G46" i="2"/>
  <c r="G94" i="2"/>
  <c r="G95" i="2"/>
  <c r="G102" i="2"/>
  <c r="G42" i="2"/>
  <c r="G41" i="2"/>
  <c r="G39" i="2"/>
  <c r="G38" i="2"/>
  <c r="G37" i="2"/>
  <c r="G36" i="2"/>
  <c r="G35" i="2"/>
  <c r="G24" i="2"/>
  <c r="G52" i="2"/>
  <c r="G101" i="2"/>
  <c r="G56" i="2"/>
  <c r="G47" i="2"/>
  <c r="G92" i="2"/>
  <c r="G97" i="2"/>
  <c r="G17" i="2"/>
  <c r="G89" i="2"/>
  <c r="G96" i="2"/>
  <c r="G90" i="2"/>
  <c r="G29" i="2"/>
  <c r="G25" i="2"/>
  <c r="G11" i="2"/>
  <c r="G13" i="2"/>
  <c r="G107" i="2"/>
  <c r="G104" i="2"/>
  <c r="G93" i="2"/>
  <c r="G14" i="2"/>
  <c r="G86" i="2"/>
  <c r="G78" i="2"/>
  <c r="G21" i="2"/>
  <c r="G8" i="2"/>
  <c r="G49" i="2"/>
  <c r="G23" i="2"/>
  <c r="G27" i="2"/>
  <c r="G114" i="2"/>
  <c r="G113" i="2"/>
  <c r="G12" i="2"/>
  <c r="G26" i="2"/>
  <c r="G54" i="2"/>
  <c r="G53" i="2"/>
  <c r="G44" i="2"/>
  <c r="G43" i="2"/>
  <c r="G40" i="2"/>
  <c r="G28" i="2"/>
  <c r="G22" i="2"/>
  <c r="G105" i="2"/>
  <c r="G87" i="2"/>
  <c r="G88" i="2"/>
  <c r="G85" i="2"/>
  <c r="G55" i="2"/>
  <c r="G18" i="2"/>
  <c r="G106" i="2"/>
  <c r="G77" i="2"/>
  <c r="G111" i="2"/>
  <c r="G108" i="2"/>
  <c r="G15" i="2"/>
  <c r="G99" i="2"/>
  <c r="G98" i="2"/>
  <c r="G19" i="2"/>
  <c r="G20" i="2"/>
  <c r="G9" i="2"/>
  <c r="G7" i="2"/>
  <c r="G10" i="2"/>
  <c r="G110" i="2"/>
  <c r="G246" i="2" l="1"/>
</calcChain>
</file>

<file path=xl/sharedStrings.xml><?xml version="1.0" encoding="utf-8"?>
<sst xmlns="http://schemas.openxmlformats.org/spreadsheetml/2006/main" count="520" uniqueCount="295">
  <si>
    <t>Поз. №</t>
  </si>
  <si>
    <t>МЕ</t>
  </si>
  <si>
    <t>Прогнозно год. к-во</t>
  </si>
  <si>
    <t>I.</t>
  </si>
  <si>
    <t>A9F74106</t>
  </si>
  <si>
    <t>A9F74110</t>
  </si>
  <si>
    <t>A9F74113</t>
  </si>
  <si>
    <t>A9F74116</t>
  </si>
  <si>
    <t>A9F74120</t>
  </si>
  <si>
    <t>A9F74125</t>
  </si>
  <si>
    <t>A9F74132</t>
  </si>
  <si>
    <t>A9F74140</t>
  </si>
  <si>
    <t>A9F74150</t>
  </si>
  <si>
    <t>A9F74163</t>
  </si>
  <si>
    <t>Кат.номер</t>
  </si>
  <si>
    <t>Кратко описание</t>
  </si>
  <si>
    <t xml:space="preserve">ACTI9 IC60N 1P 6A C </t>
  </si>
  <si>
    <t xml:space="preserve">ACTI9 IC60N 1P C 32A 230V </t>
  </si>
  <si>
    <t xml:space="preserve">ACTI9 IC60N 1P C 40A 230V </t>
  </si>
  <si>
    <t xml:space="preserve">ACTI9 IC60N 1P C 50A 230V </t>
  </si>
  <si>
    <t xml:space="preserve">ACTI9 IC60N 1P C 63A 230V </t>
  </si>
  <si>
    <t xml:space="preserve">ACTI9 IC60N 1P 10A C </t>
  </si>
  <si>
    <t>ACTI9 IC60N 1P 13A C</t>
  </si>
  <si>
    <t xml:space="preserve">ACTI9 IC60N 1P 16A C </t>
  </si>
  <si>
    <t xml:space="preserve">ACTI9 IC60N 1P 20A C </t>
  </si>
  <si>
    <t xml:space="preserve">ACTI9 IC60N 1P 25A C </t>
  </si>
  <si>
    <t>БР</t>
  </si>
  <si>
    <t>A9F74306</t>
  </si>
  <si>
    <t>ACTI9 IC60N 3P 6A C MINIATURE CIRCUIT BR</t>
  </si>
  <si>
    <t>A9F74310</t>
  </si>
  <si>
    <t>ACTI9 IC60N 3P 10A C MINIATURE CIRCUIT B</t>
  </si>
  <si>
    <t>A9F74313</t>
  </si>
  <si>
    <t>ACTI9 IC60N 3P 13A C MINIATURE CIRCUIT B</t>
  </si>
  <si>
    <t>A9F74316</t>
  </si>
  <si>
    <t>ACTI9 IC60N 3P 16A C MINIATURE CIRCUIT B</t>
  </si>
  <si>
    <t>A9F74320</t>
  </si>
  <si>
    <t>ACTI9 IC60N 3P 20A C MINIATURE CIRCUIT B</t>
  </si>
  <si>
    <t>A9F74325</t>
  </si>
  <si>
    <t>ACTI9 IC60N 3P 25A C MINIATURE CIRCUIT B</t>
  </si>
  <si>
    <t>A9F74332</t>
  </si>
  <si>
    <t>ACTI9 IC60N 3P C 32A 440V MCB</t>
  </si>
  <si>
    <t>A9F74340</t>
  </si>
  <si>
    <t>ACTI9 IC60N 3P C 40A 440V MCB</t>
  </si>
  <si>
    <t>A9F74350</t>
  </si>
  <si>
    <t>ACTI9 IC60N 3P C 50A 440V MCB</t>
  </si>
  <si>
    <t>A9F74363</t>
  </si>
  <si>
    <t>ACTI9 IC60N 3P C 63A 440V MCB</t>
  </si>
  <si>
    <t>EZC100N3060</t>
  </si>
  <si>
    <t>MG EZC100 N 15kA 3P/3T 60A</t>
  </si>
  <si>
    <t>EZC100N3075</t>
  </si>
  <si>
    <t>MG EZC100 N 15kA 3P/3T 75A</t>
  </si>
  <si>
    <t>EZC100N3080</t>
  </si>
  <si>
    <t>MG EZC100 N 15kA 3P/3T 80A</t>
  </si>
  <si>
    <t>EZC100N3100</t>
  </si>
  <si>
    <t>MG EZC100 N 15kA 3P/3T 100A</t>
  </si>
  <si>
    <t>Автоматични прекъсвачи SCHNEIDER  ELECTRIC</t>
  </si>
  <si>
    <t>II.</t>
  </si>
  <si>
    <t>Контактори SCHNEIDER  ELECTRIC</t>
  </si>
  <si>
    <t>контактор LC1D09M7</t>
  </si>
  <si>
    <t>контактор LC1D12D7</t>
  </si>
  <si>
    <t>контактор LC1D25D7</t>
  </si>
  <si>
    <t>контактор LC1D32D7</t>
  </si>
  <si>
    <t>контактор LC1D50P7</t>
  </si>
  <si>
    <t>контактор LC1K0610M7</t>
  </si>
  <si>
    <t>контактор LC1K1610M7</t>
  </si>
  <si>
    <t>III.</t>
  </si>
  <si>
    <t>Метални шкафове за ел. Табла IP54 и по-високо, Апартаментни табла и Аксесоари</t>
  </si>
  <si>
    <t>Шкаф 250/250/150 с монт. плоча</t>
  </si>
  <si>
    <t>Шкаф 1200/1000/415 с монт.плоча</t>
  </si>
  <si>
    <t>Шкаф 600/600/265 с монт.плоча</t>
  </si>
  <si>
    <t>шкаф полиестерен NSYPLM108 с монтажна плоча</t>
  </si>
  <si>
    <t>МЕТ</t>
  </si>
  <si>
    <t>IV.</t>
  </si>
  <si>
    <t>V.</t>
  </si>
  <si>
    <t>Индустриални щепсели и контакти SCHNEIDER  ELECTRIC</t>
  </si>
  <si>
    <t>81283 контакт индустриален 63А</t>
  </si>
  <si>
    <t>81382 щепсел индустриален 63А</t>
  </si>
  <si>
    <t>81482 контакт индустриален 63А</t>
  </si>
  <si>
    <t>контакт PKF16F723 16A 200-250V</t>
  </si>
  <si>
    <t>контакт PKF16F735 16A 380V</t>
  </si>
  <si>
    <t>контакт PKF16G423 16A 220V</t>
  </si>
  <si>
    <t>контакт PKF16M735 16A 380V</t>
  </si>
  <si>
    <t>контакт PKF32F423 32A 220V</t>
  </si>
  <si>
    <t>контакт PKF32M735 32A 380V</t>
  </si>
  <si>
    <t>щепсел PKE16M423 16A 220V</t>
  </si>
  <si>
    <t>щепсел PKE16M723 16A 220V</t>
  </si>
  <si>
    <t>щепсел PKE16M735 16A 380V</t>
  </si>
  <si>
    <t>щепсел PKE32M423 32A 220V</t>
  </si>
  <si>
    <t>щепсел PKE32M735 32A 380V</t>
  </si>
  <si>
    <t>VI.</t>
  </si>
  <si>
    <t>Електрооборудване за СрН и ВН</t>
  </si>
  <si>
    <t>Проходен изолатор ПРБО 10/200</t>
  </si>
  <si>
    <t>Подпорни изолатори тип ПАМ 1/10</t>
  </si>
  <si>
    <t>Подпорни изолатори тип ПБК 10</t>
  </si>
  <si>
    <t>предпазител ВвП 10kV/10A</t>
  </si>
  <si>
    <t>предпазител ВвП 10kV/16A</t>
  </si>
  <si>
    <t>предпазител ВвП 10kV/20A</t>
  </si>
  <si>
    <t>предпазител ВВП 10kV/25A</t>
  </si>
  <si>
    <t>предпазител ВвП 10kV/32A</t>
  </si>
  <si>
    <t>предпазител ВвП 10kV/40A</t>
  </si>
  <si>
    <t>предпазител ВвП 10kV/50A</t>
  </si>
  <si>
    <t>предпазител ВвП 10kV/6,3A</t>
  </si>
  <si>
    <t>предпазител ВвП 10kV/63A</t>
  </si>
  <si>
    <t>предпазител ВвП 20kV/10A</t>
  </si>
  <si>
    <t>предпазител ВвП 20kV/16A</t>
  </si>
  <si>
    <t>VII.</t>
  </si>
  <si>
    <t>пускател П25A 17-25/220V (ПВ-25А)</t>
  </si>
  <si>
    <t>пускател ПВ-40А</t>
  </si>
  <si>
    <t>пускател ПВР-25A</t>
  </si>
  <si>
    <t>пускател ПВР-40А</t>
  </si>
  <si>
    <t>VIII.</t>
  </si>
  <si>
    <t>Вентилен отвод /импулсен разрядник/ 6 kV 10kA, OM, HDA-06MA-NFF</t>
  </si>
  <si>
    <t>Ел. Апаратура и Материали.</t>
  </si>
  <si>
    <t>Основа за ВвП 10kV вътр.монтаж, СВвП10</t>
  </si>
  <si>
    <t>Кабелни накрайници ERGOM</t>
  </si>
  <si>
    <t xml:space="preserve">НКМТ-Sn KOR 10 - Ф8                                         </t>
  </si>
  <si>
    <t>НКМТ-Sn KOR 10 - Ф10</t>
  </si>
  <si>
    <t xml:space="preserve">НКМТ-Sn KOR 16 - Ф8                                       </t>
  </si>
  <si>
    <t xml:space="preserve">НКМТ-Sn KOR 16 - Ф10                                      </t>
  </si>
  <si>
    <t xml:space="preserve">НКМТ-Sn KOR 25 - Ф8                                      </t>
  </si>
  <si>
    <t xml:space="preserve">НКМТ-Sn KOR 25 - Ф10                                       </t>
  </si>
  <si>
    <t>НКМТ-Sn KOR 25 - Ф12</t>
  </si>
  <si>
    <t xml:space="preserve">НКМТ-Sn KOR 35 - Ф12                                    </t>
  </si>
  <si>
    <t xml:space="preserve">НКМТ-Sn KOR 50 - Ф10                                      </t>
  </si>
  <si>
    <t xml:space="preserve">НКМТ-Sn KOR 95 - Ф12                                     </t>
  </si>
  <si>
    <t xml:space="preserve">НКМТ-Sn KOR 120 - Ф12                                   </t>
  </si>
  <si>
    <t xml:space="preserve">НКМТ-Sn KOR 120 - Ф16                                  </t>
  </si>
  <si>
    <t xml:space="preserve">НКМТ-Sn KOR 150 - Ф12                                   </t>
  </si>
  <si>
    <t xml:space="preserve">НКМТ-Sn KOR 185 - Ф16                                      </t>
  </si>
  <si>
    <t xml:space="preserve">НКМТ-Sn KOR 240 - Ф16                                     </t>
  </si>
  <si>
    <t xml:space="preserve">НКМТ-Sn KOR 300 - Ф16                                     </t>
  </si>
  <si>
    <t xml:space="preserve">НКА KDA 16 - Ф6                                                  </t>
  </si>
  <si>
    <t xml:space="preserve">НКА KDA 16 - Ф8                                                  </t>
  </si>
  <si>
    <t xml:space="preserve">НКА KDA 25 - Ф8                                                  </t>
  </si>
  <si>
    <t xml:space="preserve">НКА KDA 25 - Ф10           </t>
  </si>
  <si>
    <t xml:space="preserve">НКА KDA 35 - Ф8                                                  </t>
  </si>
  <si>
    <t xml:space="preserve">НКА KDA 35 - Ф10     </t>
  </si>
  <si>
    <t xml:space="preserve">НКА KDA 50 - Ф8   </t>
  </si>
  <si>
    <t xml:space="preserve">НКА KDA 50 - Ф10                                                 </t>
  </si>
  <si>
    <t xml:space="preserve">НКА KDA 70 - Ф10                                                 </t>
  </si>
  <si>
    <t xml:space="preserve">НКА KDA 70 - Ф12                                                 </t>
  </si>
  <si>
    <t xml:space="preserve">НКА KDA 95 - Ф12                                                 </t>
  </si>
  <si>
    <t xml:space="preserve">НКА KDA 120 - Ф12                                                </t>
  </si>
  <si>
    <t xml:space="preserve">НКА KDA 150 - Ф12                                                </t>
  </si>
  <si>
    <t xml:space="preserve">НКА KDA 150 - Ф16                                                </t>
  </si>
  <si>
    <t xml:space="preserve">НКА KDA 185 - Ф16                                                </t>
  </si>
  <si>
    <t xml:space="preserve">ГКМТ-Sn KLD 10                                            </t>
  </si>
  <si>
    <t xml:space="preserve">ГКМТ-Sn KLD 16                                           </t>
  </si>
  <si>
    <t xml:space="preserve">ГКМТ-Sn KLD 25                                              </t>
  </si>
  <si>
    <t xml:space="preserve">ГКМТ-Sn KLD 35                                                 </t>
  </si>
  <si>
    <t xml:space="preserve">ГКМТ-Sn KLD 50                                                  </t>
  </si>
  <si>
    <t xml:space="preserve">ГКМТ-Sn KLD 70                                                  </t>
  </si>
  <si>
    <t xml:space="preserve">ГКМТ-Sn KLD 95                                                 </t>
  </si>
  <si>
    <t xml:space="preserve">ГКМТ-Sn KLD 120                                                  </t>
  </si>
  <si>
    <t xml:space="preserve">ГКМТ-Sn KLD 150                                                  </t>
  </si>
  <si>
    <t xml:space="preserve">ГКМТ-Sn KLD 185                                                 </t>
  </si>
  <si>
    <t xml:space="preserve">ГКМТ-Sn KLD 240                                                  </t>
  </si>
  <si>
    <t xml:space="preserve">НКМТ-Sn KOR 35 - Ф8   </t>
  </si>
  <si>
    <t xml:space="preserve">НКМТ-Sn KOR 35 - Ф10          </t>
  </si>
  <si>
    <t xml:space="preserve">НКМТ-Sn KOR 50 - Ф12      </t>
  </si>
  <si>
    <t xml:space="preserve">НКМТ-Sn KOR 70 - Ф10      </t>
  </si>
  <si>
    <t xml:space="preserve">НКМТ-Sn KOR 70 - Ф12      </t>
  </si>
  <si>
    <t xml:space="preserve">НКМТ-Sn KOR 400 - Ф12                                     </t>
  </si>
  <si>
    <t xml:space="preserve">ГКМТ-Sn KLD 400                                                  </t>
  </si>
  <si>
    <t>ГКА LA 16. 1-10 kV</t>
  </si>
  <si>
    <t>ГКА LA 25. 1-10 kV</t>
  </si>
  <si>
    <t>ГКА LA 35. 1-10 kV</t>
  </si>
  <si>
    <t>ГКА LA 50. 1-10 kV</t>
  </si>
  <si>
    <t>ГКА LA 70. 1-10 kV</t>
  </si>
  <si>
    <t>ГКА LA 95. 1-10 kV</t>
  </si>
  <si>
    <t xml:space="preserve">ГКА LA 120. 1-10 kV </t>
  </si>
  <si>
    <t xml:space="preserve">ГКА LA 150. 1-10 kV </t>
  </si>
  <si>
    <t xml:space="preserve">ГКА LA 185. 1-10 kV </t>
  </si>
  <si>
    <t xml:space="preserve">Биметална шайба М 6 - PMA 6 </t>
  </si>
  <si>
    <t xml:space="preserve">Биметална шайба М 8 - PMA 8 </t>
  </si>
  <si>
    <t xml:space="preserve">Биметална шайба М 10 - PMA 10 </t>
  </si>
  <si>
    <t>Биметална шайба М 12 - PMA 12</t>
  </si>
  <si>
    <t xml:space="preserve">Биметална шайба М 16 - PMA 16 </t>
  </si>
  <si>
    <t xml:space="preserve">Биметална шайба М 20 - PMA 20 </t>
  </si>
  <si>
    <t>IX.</t>
  </si>
  <si>
    <t>кабелна превръзка 100х3.5мм. (100бр/оп.)</t>
  </si>
  <si>
    <t>кабелна превръзка 140х3.2мм. (100бр/оп.)</t>
  </si>
  <si>
    <t>кабелна превръзка 250х3.5мм. (100бр/оп.)</t>
  </si>
  <si>
    <t>кабелна превръзка 300х4.8мм. (100бр/оп.)</t>
  </si>
  <si>
    <t>кабелна превръзка 320х7.5мм. (100бр/оп.)</t>
  </si>
  <si>
    <t>кабелна превръзка 200х3.5мм. (100бр/оп.)</t>
  </si>
  <si>
    <t>кабелна превръзка 360х3.5мм. (100бр/оп.)</t>
  </si>
  <si>
    <t>кабелна превръзка 450х7.5мм. (100бр/оп.)</t>
  </si>
  <si>
    <t>кабелна превръзка 500х12.5мм. (100бр/оп.)</t>
  </si>
  <si>
    <t>кабелна превръзка 550х9мм. (100бр/оп.)</t>
  </si>
  <si>
    <t>ОП</t>
  </si>
  <si>
    <t>X.</t>
  </si>
  <si>
    <t>XI.</t>
  </si>
  <si>
    <t>изолирбанд текстилен 8м.</t>
  </si>
  <si>
    <t>лента бандажна - PVC</t>
  </si>
  <si>
    <t>КГ</t>
  </si>
  <si>
    <t>Лента Бишоп № 85 25/33 Premium CW</t>
  </si>
  <si>
    <t>Лента Бишоп № 963 19x9.1</t>
  </si>
  <si>
    <t>Лента Бишоп №20  Plyseal</t>
  </si>
  <si>
    <t>Електрически изделия и устройства</t>
  </si>
  <si>
    <t>Разклонител шуко 6X 2P+T 16A, с шнур 5м (3X1,5mm2) и ключ</t>
  </si>
  <si>
    <t>Разклонител шуко 3X 2P+T 16A, с шнур 5м (3X1,5mm2) и ключ</t>
  </si>
  <si>
    <t>Кабелна арматура и електроинсталационни материали</t>
  </si>
  <si>
    <t>Тънкост. термосв. тръба EN-CGPT-1.5/0.5-0-SP</t>
  </si>
  <si>
    <t>Тънкост. термосв. тръба EN-CGPT-3/1-0-SP</t>
  </si>
  <si>
    <t>Тънкост. термосв. тръба EN-CGPT-6/2-0-SP</t>
  </si>
  <si>
    <t>Тънкост. термосв. тръба EN-CGPT-9/3-0-SP</t>
  </si>
  <si>
    <t>Ср.ст.термсв.тръба MWTM 10/ 3-A/U</t>
  </si>
  <si>
    <t>Ср.ст.термсв.тръба MWTM 16/ 5-A/U</t>
  </si>
  <si>
    <t>Ср.ст.термсв.тръба MWTM 25/ 8-A/U</t>
  </si>
  <si>
    <t>Ср.ст.термсв.тръба MWTM 35/ 12-A/U</t>
  </si>
  <si>
    <t>Ср.ст.термсв.тръба MWTM 50/ 16-A/U</t>
  </si>
  <si>
    <t>Ср.ст.термсв.тръба MWTM 63/ 19-1000/U</t>
  </si>
  <si>
    <t>Ср.ст.термсв.тръба MWTM 75/ 22-1000/U</t>
  </si>
  <si>
    <t>Ср.ст.термсв.тръба MWTM 85/ 25-1000/U</t>
  </si>
  <si>
    <t>Ср.ст.термсв.тръба 24kV BPTM 30/ 12-A/U</t>
  </si>
  <si>
    <t>Деб.ст.термсв.тр. с леп.сл. FCSM 28/ 9-1000/S</t>
  </si>
  <si>
    <t>Деб.ст.термсв.тр. с леп.сл. FCSM 38/ 12-1000/S</t>
  </si>
  <si>
    <t>Деб.ст.термсв.тр. с леп.сл. FCSM 51/ 16-1000/S</t>
  </si>
  <si>
    <t>Репарационен маншет RFSM-65/15-500/123</t>
  </si>
  <si>
    <t>Реп.маншет CRSM 34/10-1500</t>
  </si>
  <si>
    <t>Реп.маншет CRSM 53/13-1500</t>
  </si>
  <si>
    <t>Реп.маншет CRSM 84/20-1500</t>
  </si>
  <si>
    <t>кабелна превръзка 100х2.5мм. (100бр/оп.)</t>
  </si>
  <si>
    <t>кабелна превръзка 160х2.5мм. (100бр/оп.)</t>
  </si>
  <si>
    <t>кабелна превръзка 280х4.5мм. (100бр/оп.)</t>
  </si>
  <si>
    <t>кабелна превръзка 290х3.6мм. (100бр/оп.)</t>
  </si>
  <si>
    <t>контактор LC1D65AU7</t>
  </si>
  <si>
    <t>контактор LC1D09D7</t>
  </si>
  <si>
    <t>контактор LC1D18D7</t>
  </si>
  <si>
    <t>контактор LC1D12P7</t>
  </si>
  <si>
    <t xml:space="preserve">контактор LC1D18P7 </t>
  </si>
  <si>
    <t xml:space="preserve">контактор LC1D25P7 </t>
  </si>
  <si>
    <t>контактор LC1D32P7</t>
  </si>
  <si>
    <t>контактор LC1D40P7</t>
  </si>
  <si>
    <t xml:space="preserve">контактор LC1F185M7 </t>
  </si>
  <si>
    <t>щуцер PG 13.5 с гайка</t>
  </si>
  <si>
    <t>щуцер PG 21 с гайка</t>
  </si>
  <si>
    <t>щуцер PG 29 с гайка</t>
  </si>
  <si>
    <t>щуцер PG 42 с гайка</t>
  </si>
  <si>
    <t>щуцер М16х1.5 с гайка</t>
  </si>
  <si>
    <t>щуцер М20х1.5 с гайка</t>
  </si>
  <si>
    <t>щуцер М40х1.5 с гайка</t>
  </si>
  <si>
    <t>щуцер М50х1.5 с гайка</t>
  </si>
  <si>
    <t>щуцер М63х1.5 с гайка</t>
  </si>
  <si>
    <t>щуцер М63х1.5 метален, с гайка</t>
  </si>
  <si>
    <t>Усилен щепсел 3х25А+0, 380V</t>
  </si>
  <si>
    <t>Усилен контакт 3х25А+0, 380V</t>
  </si>
  <si>
    <t>Щепсел шуко гумиран черен 16А, 250V</t>
  </si>
  <si>
    <t>Щепсел шуко разглобяем черен 16А, 250V</t>
  </si>
  <si>
    <t xml:space="preserve">POLT-12C/1XI кабелна глава </t>
  </si>
  <si>
    <t xml:space="preserve">POLT-12D/1XI кабелна глава </t>
  </si>
  <si>
    <t>POLT-12C/3X1-Н1 кабелна глава</t>
  </si>
  <si>
    <t xml:space="preserve">POLT-12D/3XI-H1 кабелна глава </t>
  </si>
  <si>
    <t>POLJ-12/1x500  муфа кабелна</t>
  </si>
  <si>
    <t>POLJ-12/1x240-400  муфа кабелна</t>
  </si>
  <si>
    <t>POLJ-12/3x120-240 муфа кабелна</t>
  </si>
  <si>
    <t>POLJ-12/3x70-150 муфа кабелна</t>
  </si>
  <si>
    <t>POLJ-06/3x150-240 6-10kV муфа кабелна</t>
  </si>
  <si>
    <t>гребен за 12бр. авт. прекъсвач 1P 100А</t>
  </si>
  <si>
    <t>гребен за 8бр. авт. прекъсвач 3P 100А</t>
  </si>
  <si>
    <t xml:space="preserve">При офериране е задължително спазването на номерацията. </t>
  </si>
  <si>
    <t>Забележки:</t>
  </si>
  <si>
    <t xml:space="preserve">Посочени са прогнозни годишни количества, като Купувачът си запазва правото да не поръча цялата номенклатура във вида, посочен в спецификацията по-горе, а по начин отговарящ на неговата производствена необходимост. </t>
  </si>
  <si>
    <t>При неофериране на дадена позиция се отбелязва количество 0, а добавянето на нови позиции се отбелязва с буква към съответния номер на позицията.</t>
  </si>
  <si>
    <t xml:space="preserve">Триполюсен разединител за вътр.монтаж тип РММ 10/200 + 1бр. РЛЗ-15 </t>
  </si>
  <si>
    <t>Пускатели за ел. Двигатели</t>
  </si>
  <si>
    <t>Клеморед бакелит 12 х 2,5 мм2</t>
  </si>
  <si>
    <t>Клеморед бакелит 12 х 4,0 мм2</t>
  </si>
  <si>
    <t>Клеморед бакелит 12 х 6,0 мм2</t>
  </si>
  <si>
    <t>DIN-Шина 35мм Х 7,5 L=2m</t>
  </si>
  <si>
    <t xml:space="preserve">щуцер PG 7 с гайка </t>
  </si>
  <si>
    <t xml:space="preserve">щуцер PG 9 с гайка </t>
  </si>
  <si>
    <t xml:space="preserve">щуцер PG 11 с гайка </t>
  </si>
  <si>
    <t xml:space="preserve">щуцер PG 16 с гайка </t>
  </si>
  <si>
    <t>щуцер М12х1.5 с гайка</t>
  </si>
  <si>
    <t>щуцер М25х1.5 с гайка</t>
  </si>
  <si>
    <t>щуцер М32х1.5 с гайка</t>
  </si>
  <si>
    <t>Пускател П16A  12-18/220V</t>
  </si>
  <si>
    <t>Кабелна арматура за силови кабели TE</t>
  </si>
  <si>
    <t>Приложение №2</t>
  </si>
  <si>
    <t>Честотни инвертори и софстартери SCHNEIDER  ELECTRIC</t>
  </si>
  <si>
    <t>Кабелни превръзки и изолационни ленти</t>
  </si>
  <si>
    <t>ATS22CH1Q софтстартер</t>
  </si>
  <si>
    <t>ATV930D30N4 честотен инвертор</t>
  </si>
  <si>
    <t>ATV930D22N4 честотен инвертор</t>
  </si>
  <si>
    <t>Прогнозна годишна спецификация</t>
  </si>
  <si>
    <t>Офертна ед. цена EUR без ДДС</t>
  </si>
  <si>
    <t>Общо EUR без ДДС</t>
  </si>
  <si>
    <t>Обща стойност на офертата EUR без ДДС:</t>
  </si>
  <si>
    <t>EPH0100321 Ключ еднополюсен Asfora, 10А 250V, бял</t>
  </si>
  <si>
    <t>EPH2900121 Контакт Asfora ШУКО 2Р+Т, 10/16А 250V, бял</t>
  </si>
  <si>
    <t>NML0100121 Ключ еднополюсен Hidra, 10А 250V, откр. монтаж, IP54, бял</t>
  </si>
  <si>
    <t>NML3100121 Контакт Hidra, ШУКО 2P+T, 16A 250V, откр. монтаж, IP54, бял</t>
  </si>
  <si>
    <t>93-00-1704/11.02.2026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</si>
</sst>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0"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0" fillId="33" borderId="1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33" borderId="10" xfId="0" applyFont="1" applyFill="1" applyBorder="1" applyAlignment="1">
      <alignment horizontal="center" vertical="center"/>
    </xf>
    <xf numFmtId="0" fontId="0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2" fontId="19" fillId="0" borderId="0" xfId="0" applyNumberFormat="1" applyFont="1"/>
    <xf numFmtId="2" fontId="19" fillId="0" borderId="10" xfId="0" applyNumberFormat="1" applyFont="1" applyBorder="1"/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7" xfId="0" applyFont="1" applyFill="1" applyBorder="1" applyAlignment="1">
      <alignment horizontal="left" vertical="center"/>
    </xf>
    <xf numFmtId="0" fontId="0" fillId="0" borderId="10" xfId="0" applyBorder="1"/>
    <xf numFmtId="0" fontId="21" fillId="0" borderId="10" xfId="0" applyFont="1" applyBorder="1"/>
    <xf numFmtId="0" fontId="0" fillId="0" borderId="17" xfId="0" applyBorder="1"/>
    <xf numFmtId="2" fontId="0" fillId="0" borderId="10" xfId="0" applyNumberFormat="1" applyFont="1" applyBorder="1"/>
    <xf numFmtId="0" fontId="20" fillId="0" borderId="10" xfId="0" applyFont="1" applyBorder="1"/>
    <xf numFmtId="0" fontId="20" fillId="0" borderId="10" xfId="0" applyFont="1" applyBorder="1" applyAlignment="1">
      <alignment horizontal="left" vertical="center"/>
    </xf>
    <xf numFmtId="2" fontId="20" fillId="0" borderId="10" xfId="0" applyNumberFormat="1" applyFont="1" applyBorder="1"/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21" fillId="0" borderId="14" xfId="0" applyFont="1" applyBorder="1"/>
    <xf numFmtId="0" fontId="19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Font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20" fillId="0" borderId="10" xfId="0" applyFont="1" applyBorder="1" applyAlignment="1">
      <alignment horizontal="left"/>
    </xf>
    <xf numFmtId="0" fontId="21" fillId="0" borderId="10" xfId="0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/>
    <xf numFmtId="0" fontId="0" fillId="0" borderId="10" xfId="0" applyFont="1" applyBorder="1"/>
    <xf numFmtId="0" fontId="20" fillId="0" borderId="18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left" vertical="center"/>
    </xf>
    <xf numFmtId="0" fontId="20" fillId="0" borderId="18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left" vertical="center"/>
    </xf>
    <xf numFmtId="0" fontId="22" fillId="0" borderId="0" xfId="0" applyFont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2" fontId="20" fillId="0" borderId="13" xfId="0" applyNumberFormat="1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2" fontId="21" fillId="0" borderId="10" xfId="0" applyNumberFormat="1" applyFont="1" applyBorder="1"/>
    <xf numFmtId="0" fontId="0" fillId="0" borderId="0" xfId="0" applyAlignment="1">
      <alignment vertical="top"/>
    </xf>
    <xf numFmtId="0" fontId="0" fillId="0" borderId="10" xfId="0" applyBorder="1" applyAlignment="1">
      <alignment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right" vertical="center"/>
    </xf>
    <xf numFmtId="0" fontId="20" fillId="0" borderId="12" xfId="0" applyFont="1" applyBorder="1" applyAlignment="1">
      <alignment horizontal="right" vertical="center"/>
    </xf>
    <xf numFmtId="0" fontId="20" fillId="0" borderId="0" xfId="0" applyFont="1" applyAlignment="1">
      <alignment horizontal="center"/>
    </xf>
    <xf numFmtId="0" fontId="21" fillId="0" borderId="14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/>
    </xf>
    <xf numFmtId="0" fontId="22" fillId="0" borderId="15" xfId="0" applyFont="1" applyFill="1" applyBorder="1" applyAlignment="1">
      <alignment horizontal="left" vertical="center"/>
    </xf>
    <xf numFmtId="0" fontId="22" fillId="0" borderId="16" xfId="0" applyFont="1" applyFill="1" applyBorder="1" applyAlignment="1">
      <alignment horizontal="left" vertical="center"/>
    </xf>
    <xf numFmtId="0" fontId="22" fillId="0" borderId="14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16" xfId="0" applyFont="1" applyBorder="1" applyAlignment="1">
      <alignment horizontal="left"/>
    </xf>
    <xf numFmtId="0" fontId="21" fillId="0" borderId="14" xfId="0" applyFont="1" applyBorder="1" applyAlignment="1">
      <alignment horizontal="left" wrapText="1"/>
    </xf>
    <xf numFmtId="0" fontId="21" fillId="0" borderId="16" xfId="0" applyFont="1" applyBorder="1" applyAlignment="1">
      <alignment horizontal="lef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Percent 2" xfId="43" xr:uid="{00000000-0005-0000-0000-000028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4"/>
  <sheetViews>
    <sheetView tabSelected="1" view="pageLayout" zoomScaleNormal="100" zoomScaleSheetLayoutView="100" workbookViewId="0">
      <selection activeCell="C5" sqref="C5"/>
    </sheetView>
  </sheetViews>
  <sheetFormatPr defaultRowHeight="12.75" x14ac:dyDescent="0.2"/>
  <cols>
    <col min="1" max="1" width="6.42578125" customWidth="1"/>
    <col min="2" max="2" width="15.7109375" style="32" customWidth="1"/>
    <col min="3" max="3" width="24.28515625" style="3" customWidth="1"/>
    <col min="4" max="4" width="5" style="1" customWidth="1"/>
    <col min="5" max="5" width="10.140625" style="1" customWidth="1"/>
    <col min="6" max="7" width="12.7109375" customWidth="1"/>
  </cols>
  <sheetData>
    <row r="1" spans="1:7" x14ac:dyDescent="0.2">
      <c r="A1" s="51" t="s">
        <v>294</v>
      </c>
      <c r="C1" s="51" t="s">
        <v>286</v>
      </c>
      <c r="F1" s="59" t="s">
        <v>280</v>
      </c>
      <c r="G1" s="59"/>
    </row>
    <row r="2" spans="1:7" ht="6.75" customHeight="1" x14ac:dyDescent="0.2"/>
    <row r="3" spans="1:7" ht="38.25" x14ac:dyDescent="0.2">
      <c r="A3" s="4" t="s">
        <v>0</v>
      </c>
      <c r="B3" s="2" t="s">
        <v>14</v>
      </c>
      <c r="C3" s="12" t="s">
        <v>15</v>
      </c>
      <c r="D3" s="4" t="s">
        <v>1</v>
      </c>
      <c r="E3" s="5" t="s">
        <v>2</v>
      </c>
      <c r="F3" s="5" t="s">
        <v>287</v>
      </c>
      <c r="G3" s="5" t="s">
        <v>288</v>
      </c>
    </row>
    <row r="4" spans="1:7" x14ac:dyDescent="0.2">
      <c r="A4" s="62" t="s">
        <v>112</v>
      </c>
      <c r="B4" s="63"/>
      <c r="C4" s="63"/>
      <c r="D4" s="63"/>
      <c r="E4" s="63"/>
      <c r="F4" s="64"/>
      <c r="G4" s="11"/>
    </row>
    <row r="5" spans="1:7" s="15" customFormat="1" x14ac:dyDescent="0.2">
      <c r="A5" s="41" t="s">
        <v>3</v>
      </c>
      <c r="B5" s="42" t="s">
        <v>55</v>
      </c>
      <c r="C5" s="13"/>
      <c r="D5" s="41"/>
      <c r="E5" s="43"/>
      <c r="F5" s="43"/>
      <c r="G5" s="14"/>
    </row>
    <row r="6" spans="1:7" x14ac:dyDescent="0.2">
      <c r="A6" s="6">
        <v>1</v>
      </c>
      <c r="B6" s="33" t="s">
        <v>4</v>
      </c>
      <c r="C6" s="20" t="s">
        <v>16</v>
      </c>
      <c r="D6" s="16" t="s">
        <v>26</v>
      </c>
      <c r="E6" s="16">
        <v>50</v>
      </c>
      <c r="F6" s="52"/>
      <c r="G6" s="9">
        <f>ROUND(E6*F6, 2)</f>
        <v>0</v>
      </c>
    </row>
    <row r="7" spans="1:7" x14ac:dyDescent="0.2">
      <c r="A7" s="6">
        <v>2</v>
      </c>
      <c r="B7" s="33" t="s">
        <v>5</v>
      </c>
      <c r="C7" s="20" t="s">
        <v>21</v>
      </c>
      <c r="D7" s="16" t="s">
        <v>26</v>
      </c>
      <c r="E7" s="16">
        <v>50</v>
      </c>
      <c r="F7" s="52"/>
      <c r="G7" s="9">
        <f t="shared" ref="G7:G40" si="0">E7*F7</f>
        <v>0</v>
      </c>
    </row>
    <row r="8" spans="1:7" x14ac:dyDescent="0.2">
      <c r="A8" s="6">
        <v>3</v>
      </c>
      <c r="B8" s="33" t="s">
        <v>6</v>
      </c>
      <c r="C8" s="20" t="s">
        <v>22</v>
      </c>
      <c r="D8" s="16" t="s">
        <v>26</v>
      </c>
      <c r="E8" s="16">
        <v>50</v>
      </c>
      <c r="F8" s="52"/>
      <c r="G8" s="9">
        <f t="shared" si="0"/>
        <v>0</v>
      </c>
    </row>
    <row r="9" spans="1:7" x14ac:dyDescent="0.2">
      <c r="A9" s="6">
        <v>4</v>
      </c>
      <c r="B9" s="33" t="s">
        <v>7</v>
      </c>
      <c r="C9" s="20" t="s">
        <v>23</v>
      </c>
      <c r="D9" s="16" t="s">
        <v>26</v>
      </c>
      <c r="E9" s="16">
        <v>50</v>
      </c>
      <c r="F9" s="52"/>
      <c r="G9" s="9">
        <f>E9*F9</f>
        <v>0</v>
      </c>
    </row>
    <row r="10" spans="1:7" x14ac:dyDescent="0.2">
      <c r="A10" s="6">
        <v>5</v>
      </c>
      <c r="B10" s="33" t="s">
        <v>8</v>
      </c>
      <c r="C10" s="20" t="s">
        <v>24</v>
      </c>
      <c r="D10" s="16" t="s">
        <v>26</v>
      </c>
      <c r="E10" s="16">
        <v>50</v>
      </c>
      <c r="F10" s="52"/>
      <c r="G10" s="9">
        <f t="shared" si="0"/>
        <v>0</v>
      </c>
    </row>
    <row r="11" spans="1:7" x14ac:dyDescent="0.2">
      <c r="A11" s="6">
        <v>6</v>
      </c>
      <c r="B11" s="33" t="s">
        <v>9</v>
      </c>
      <c r="C11" s="20" t="s">
        <v>25</v>
      </c>
      <c r="D11" s="16" t="s">
        <v>26</v>
      </c>
      <c r="E11" s="16">
        <v>50</v>
      </c>
      <c r="F11" s="52"/>
      <c r="G11" s="9">
        <f t="shared" si="0"/>
        <v>0</v>
      </c>
    </row>
    <row r="12" spans="1:7" x14ac:dyDescent="0.2">
      <c r="A12" s="6">
        <v>7</v>
      </c>
      <c r="B12" s="33" t="s">
        <v>10</v>
      </c>
      <c r="C12" s="20" t="s">
        <v>17</v>
      </c>
      <c r="D12" s="16" t="s">
        <v>26</v>
      </c>
      <c r="E12" s="16">
        <v>50</v>
      </c>
      <c r="F12" s="52"/>
      <c r="G12" s="9">
        <f t="shared" si="0"/>
        <v>0</v>
      </c>
    </row>
    <row r="13" spans="1:7" x14ac:dyDescent="0.2">
      <c r="A13" s="6">
        <v>8</v>
      </c>
      <c r="B13" s="33" t="s">
        <v>11</v>
      </c>
      <c r="C13" s="20" t="s">
        <v>18</v>
      </c>
      <c r="D13" s="16" t="s">
        <v>26</v>
      </c>
      <c r="E13" s="16">
        <v>50</v>
      </c>
      <c r="F13" s="52"/>
      <c r="G13" s="9">
        <f t="shared" si="0"/>
        <v>0</v>
      </c>
    </row>
    <row r="14" spans="1:7" x14ac:dyDescent="0.2">
      <c r="A14" s="6">
        <v>9</v>
      </c>
      <c r="B14" s="33" t="s">
        <v>12</v>
      </c>
      <c r="C14" s="20" t="s">
        <v>19</v>
      </c>
      <c r="D14" s="16" t="s">
        <v>26</v>
      </c>
      <c r="E14" s="16">
        <v>50</v>
      </c>
      <c r="F14" s="52"/>
      <c r="G14" s="9">
        <f t="shared" si="0"/>
        <v>0</v>
      </c>
    </row>
    <row r="15" spans="1:7" x14ac:dyDescent="0.2">
      <c r="A15" s="6">
        <v>10</v>
      </c>
      <c r="B15" s="33" t="s">
        <v>13</v>
      </c>
      <c r="C15" s="20" t="s">
        <v>20</v>
      </c>
      <c r="D15" s="16" t="s">
        <v>26</v>
      </c>
      <c r="E15" s="16">
        <v>50</v>
      </c>
      <c r="F15" s="52"/>
      <c r="G15" s="9">
        <f t="shared" si="0"/>
        <v>0</v>
      </c>
    </row>
    <row r="16" spans="1:7" x14ac:dyDescent="0.2">
      <c r="A16" s="6">
        <v>11</v>
      </c>
      <c r="B16" s="33" t="s">
        <v>27</v>
      </c>
      <c r="C16" s="19" t="s">
        <v>28</v>
      </c>
      <c r="D16" s="16" t="s">
        <v>26</v>
      </c>
      <c r="E16" s="16">
        <v>50</v>
      </c>
      <c r="F16" s="52"/>
      <c r="G16" s="9">
        <f>E16*F16</f>
        <v>0</v>
      </c>
    </row>
    <row r="17" spans="1:7" x14ac:dyDescent="0.2">
      <c r="A17" s="6">
        <v>12</v>
      </c>
      <c r="B17" s="33" t="s">
        <v>29</v>
      </c>
      <c r="C17" s="19" t="s">
        <v>30</v>
      </c>
      <c r="D17" s="16" t="s">
        <v>26</v>
      </c>
      <c r="E17" s="16">
        <v>50</v>
      </c>
      <c r="F17" s="52"/>
      <c r="G17" s="9">
        <f t="shared" si="0"/>
        <v>0</v>
      </c>
    </row>
    <row r="18" spans="1:7" x14ac:dyDescent="0.2">
      <c r="A18" s="6">
        <v>13</v>
      </c>
      <c r="B18" s="33" t="s">
        <v>31</v>
      </c>
      <c r="C18" s="19" t="s">
        <v>32</v>
      </c>
      <c r="D18" s="16" t="s">
        <v>26</v>
      </c>
      <c r="E18" s="16">
        <v>50</v>
      </c>
      <c r="F18" s="52"/>
      <c r="G18" s="9">
        <f t="shared" si="0"/>
        <v>0</v>
      </c>
    </row>
    <row r="19" spans="1:7" x14ac:dyDescent="0.2">
      <c r="A19" s="6">
        <v>14</v>
      </c>
      <c r="B19" s="33" t="s">
        <v>33</v>
      </c>
      <c r="C19" s="19" t="s">
        <v>34</v>
      </c>
      <c r="D19" s="16" t="s">
        <v>26</v>
      </c>
      <c r="E19" s="16">
        <v>50</v>
      </c>
      <c r="F19" s="52"/>
      <c r="G19" s="9">
        <f t="shared" si="0"/>
        <v>0</v>
      </c>
    </row>
    <row r="20" spans="1:7" x14ac:dyDescent="0.2">
      <c r="A20" s="6">
        <v>15</v>
      </c>
      <c r="B20" s="33" t="s">
        <v>35</v>
      </c>
      <c r="C20" s="19" t="s">
        <v>36</v>
      </c>
      <c r="D20" s="16" t="s">
        <v>26</v>
      </c>
      <c r="E20" s="16">
        <v>50</v>
      </c>
      <c r="F20" s="52"/>
      <c r="G20" s="9">
        <f t="shared" si="0"/>
        <v>0</v>
      </c>
    </row>
    <row r="21" spans="1:7" x14ac:dyDescent="0.2">
      <c r="A21" s="6">
        <v>16</v>
      </c>
      <c r="B21" s="33" t="s">
        <v>37</v>
      </c>
      <c r="C21" s="19" t="s">
        <v>38</v>
      </c>
      <c r="D21" s="16" t="s">
        <v>26</v>
      </c>
      <c r="E21" s="16">
        <v>50</v>
      </c>
      <c r="F21" s="52"/>
      <c r="G21" s="9">
        <f t="shared" si="0"/>
        <v>0</v>
      </c>
    </row>
    <row r="22" spans="1:7" x14ac:dyDescent="0.2">
      <c r="A22" s="6">
        <v>17</v>
      </c>
      <c r="B22" s="33" t="s">
        <v>39</v>
      </c>
      <c r="C22" s="19" t="s">
        <v>40</v>
      </c>
      <c r="D22" s="16" t="s">
        <v>26</v>
      </c>
      <c r="E22" s="16">
        <v>50</v>
      </c>
      <c r="F22" s="52"/>
      <c r="G22" s="9">
        <f t="shared" si="0"/>
        <v>0</v>
      </c>
    </row>
    <row r="23" spans="1:7" x14ac:dyDescent="0.2">
      <c r="A23" s="6">
        <v>18</v>
      </c>
      <c r="B23" s="33" t="s">
        <v>41</v>
      </c>
      <c r="C23" s="19" t="s">
        <v>42</v>
      </c>
      <c r="D23" s="16" t="s">
        <v>26</v>
      </c>
      <c r="E23" s="16">
        <v>50</v>
      </c>
      <c r="F23" s="52"/>
      <c r="G23" s="9">
        <f t="shared" si="0"/>
        <v>0</v>
      </c>
    </row>
    <row r="24" spans="1:7" x14ac:dyDescent="0.2">
      <c r="A24" s="6">
        <v>19</v>
      </c>
      <c r="B24" s="33" t="s">
        <v>43</v>
      </c>
      <c r="C24" s="19" t="s">
        <v>44</v>
      </c>
      <c r="D24" s="16" t="s">
        <v>26</v>
      </c>
      <c r="E24" s="16">
        <v>50</v>
      </c>
      <c r="F24" s="52"/>
      <c r="G24" s="9">
        <f t="shared" si="0"/>
        <v>0</v>
      </c>
    </row>
    <row r="25" spans="1:7" x14ac:dyDescent="0.2">
      <c r="A25" s="6">
        <v>20</v>
      </c>
      <c r="B25" s="33" t="s">
        <v>45</v>
      </c>
      <c r="C25" s="19" t="s">
        <v>46</v>
      </c>
      <c r="D25" s="16" t="s">
        <v>26</v>
      </c>
      <c r="E25" s="16">
        <v>50</v>
      </c>
      <c r="F25" s="52"/>
      <c r="G25" s="9">
        <f t="shared" si="0"/>
        <v>0</v>
      </c>
    </row>
    <row r="26" spans="1:7" x14ac:dyDescent="0.2">
      <c r="A26" s="6">
        <v>21</v>
      </c>
      <c r="B26" s="33" t="s">
        <v>47</v>
      </c>
      <c r="C26" s="19" t="s">
        <v>48</v>
      </c>
      <c r="D26" s="16" t="s">
        <v>26</v>
      </c>
      <c r="E26" s="16">
        <v>5</v>
      </c>
      <c r="F26" s="52"/>
      <c r="G26" s="9">
        <f t="shared" si="0"/>
        <v>0</v>
      </c>
    </row>
    <row r="27" spans="1:7" x14ac:dyDescent="0.2">
      <c r="A27" s="6">
        <v>22</v>
      </c>
      <c r="B27" s="33" t="s">
        <v>49</v>
      </c>
      <c r="C27" s="19" t="s">
        <v>50</v>
      </c>
      <c r="D27" s="16" t="s">
        <v>26</v>
      </c>
      <c r="E27" s="16">
        <v>5</v>
      </c>
      <c r="F27" s="52"/>
      <c r="G27" s="9">
        <f t="shared" si="0"/>
        <v>0</v>
      </c>
    </row>
    <row r="28" spans="1:7" x14ac:dyDescent="0.2">
      <c r="A28" s="6">
        <v>23</v>
      </c>
      <c r="B28" s="33" t="s">
        <v>51</v>
      </c>
      <c r="C28" s="19" t="s">
        <v>52</v>
      </c>
      <c r="D28" s="16" t="s">
        <v>26</v>
      </c>
      <c r="E28" s="16">
        <v>5</v>
      </c>
      <c r="F28" s="52"/>
      <c r="G28" s="9">
        <f t="shared" si="0"/>
        <v>0</v>
      </c>
    </row>
    <row r="29" spans="1:7" x14ac:dyDescent="0.2">
      <c r="A29" s="6">
        <v>24</v>
      </c>
      <c r="B29" s="33" t="s">
        <v>53</v>
      </c>
      <c r="C29" s="19" t="s">
        <v>54</v>
      </c>
      <c r="D29" s="16" t="s">
        <v>26</v>
      </c>
      <c r="E29" s="16">
        <v>5</v>
      </c>
      <c r="F29" s="52"/>
      <c r="G29" s="9">
        <f t="shared" si="0"/>
        <v>0</v>
      </c>
    </row>
    <row r="30" spans="1:7" x14ac:dyDescent="0.2">
      <c r="A30" s="17" t="s">
        <v>56</v>
      </c>
      <c r="B30" s="18" t="s">
        <v>281</v>
      </c>
      <c r="C30" s="18"/>
      <c r="D30" s="18"/>
      <c r="E30" s="18"/>
      <c r="F30" s="18"/>
      <c r="G30" s="9"/>
    </row>
    <row r="31" spans="1:7" x14ac:dyDescent="0.2">
      <c r="A31" s="6">
        <v>25</v>
      </c>
      <c r="B31" s="54" t="s">
        <v>283</v>
      </c>
      <c r="C31" s="19"/>
      <c r="D31" s="16" t="s">
        <v>26</v>
      </c>
      <c r="E31" s="16">
        <v>2</v>
      </c>
      <c r="F31" s="52"/>
      <c r="G31" s="9">
        <f t="shared" si="0"/>
        <v>0</v>
      </c>
    </row>
    <row r="32" spans="1:7" x14ac:dyDescent="0.2">
      <c r="A32" s="6">
        <v>26</v>
      </c>
      <c r="B32" s="53" t="s">
        <v>284</v>
      </c>
      <c r="C32" s="19"/>
      <c r="D32" s="16" t="s">
        <v>26</v>
      </c>
      <c r="E32" s="16">
        <v>4</v>
      </c>
      <c r="F32" s="52"/>
      <c r="G32" s="9">
        <f t="shared" si="0"/>
        <v>0</v>
      </c>
    </row>
    <row r="33" spans="1:7" x14ac:dyDescent="0.2">
      <c r="A33" s="6">
        <v>27</v>
      </c>
      <c r="B33" s="54" t="s">
        <v>285</v>
      </c>
      <c r="C33" s="19"/>
      <c r="D33" s="16" t="s">
        <v>26</v>
      </c>
      <c r="E33" s="16">
        <v>2</v>
      </c>
      <c r="F33" s="52"/>
      <c r="G33" s="9">
        <f t="shared" si="0"/>
        <v>0</v>
      </c>
    </row>
    <row r="34" spans="1:7" x14ac:dyDescent="0.2">
      <c r="A34" s="17" t="s">
        <v>65</v>
      </c>
      <c r="B34" s="18" t="s">
        <v>57</v>
      </c>
      <c r="C34" s="21"/>
      <c r="D34" s="16"/>
      <c r="E34" s="16"/>
      <c r="F34" s="9"/>
      <c r="G34" s="9"/>
    </row>
    <row r="35" spans="1:7" x14ac:dyDescent="0.2">
      <c r="A35" s="6">
        <v>28</v>
      </c>
      <c r="B35" s="34" t="s">
        <v>228</v>
      </c>
      <c r="C35" s="7"/>
      <c r="D35" s="16" t="s">
        <v>26</v>
      </c>
      <c r="E35" s="16">
        <v>10</v>
      </c>
      <c r="F35" s="22"/>
      <c r="G35" s="9">
        <f t="shared" si="0"/>
        <v>0</v>
      </c>
    </row>
    <row r="36" spans="1:7" x14ac:dyDescent="0.2">
      <c r="A36" s="6">
        <v>29</v>
      </c>
      <c r="B36" s="34" t="s">
        <v>58</v>
      </c>
      <c r="C36" s="7"/>
      <c r="D36" s="16" t="s">
        <v>26</v>
      </c>
      <c r="E36" s="16">
        <v>10</v>
      </c>
      <c r="F36" s="22"/>
      <c r="G36" s="9">
        <f t="shared" si="0"/>
        <v>0</v>
      </c>
    </row>
    <row r="37" spans="1:7" x14ac:dyDescent="0.2">
      <c r="A37" s="6">
        <v>30</v>
      </c>
      <c r="B37" s="34" t="s">
        <v>59</v>
      </c>
      <c r="C37" s="7"/>
      <c r="D37" s="16" t="s">
        <v>26</v>
      </c>
      <c r="E37" s="16">
        <v>10</v>
      </c>
      <c r="F37" s="22"/>
      <c r="G37" s="9">
        <f t="shared" si="0"/>
        <v>0</v>
      </c>
    </row>
    <row r="38" spans="1:7" x14ac:dyDescent="0.2">
      <c r="A38" s="6">
        <v>31</v>
      </c>
      <c r="B38" s="34" t="s">
        <v>230</v>
      </c>
      <c r="C38" s="7"/>
      <c r="D38" s="16" t="s">
        <v>26</v>
      </c>
      <c r="E38" s="16">
        <v>10</v>
      </c>
      <c r="F38" s="22"/>
      <c r="G38" s="9">
        <f t="shared" si="0"/>
        <v>0</v>
      </c>
    </row>
    <row r="39" spans="1:7" x14ac:dyDescent="0.2">
      <c r="A39" s="6">
        <v>32</v>
      </c>
      <c r="B39" s="34" t="s">
        <v>229</v>
      </c>
      <c r="C39" s="7"/>
      <c r="D39" s="16" t="s">
        <v>26</v>
      </c>
      <c r="E39" s="16">
        <v>10</v>
      </c>
      <c r="F39" s="22"/>
      <c r="G39" s="9">
        <f t="shared" si="0"/>
        <v>0</v>
      </c>
    </row>
    <row r="40" spans="1:7" x14ac:dyDescent="0.2">
      <c r="A40" s="6">
        <v>33</v>
      </c>
      <c r="B40" s="34" t="s">
        <v>231</v>
      </c>
      <c r="C40" s="7"/>
      <c r="D40" s="16" t="s">
        <v>26</v>
      </c>
      <c r="E40" s="16">
        <v>10</v>
      </c>
      <c r="F40" s="22"/>
      <c r="G40" s="9">
        <f t="shared" si="0"/>
        <v>0</v>
      </c>
    </row>
    <row r="41" spans="1:7" x14ac:dyDescent="0.2">
      <c r="A41" s="6">
        <v>34</v>
      </c>
      <c r="B41" s="34" t="s">
        <v>60</v>
      </c>
      <c r="C41" s="7"/>
      <c r="D41" s="16" t="s">
        <v>26</v>
      </c>
      <c r="E41" s="16">
        <v>10</v>
      </c>
      <c r="F41" s="22"/>
      <c r="G41" s="9">
        <f t="shared" ref="G41:G59" si="1">E41*F41</f>
        <v>0</v>
      </c>
    </row>
    <row r="42" spans="1:7" x14ac:dyDescent="0.2">
      <c r="A42" s="6">
        <v>35</v>
      </c>
      <c r="B42" s="34" t="s">
        <v>232</v>
      </c>
      <c r="C42" s="7"/>
      <c r="D42" s="16" t="s">
        <v>26</v>
      </c>
      <c r="E42" s="16">
        <v>10</v>
      </c>
      <c r="F42" s="22"/>
      <c r="G42" s="9">
        <f t="shared" si="1"/>
        <v>0</v>
      </c>
    </row>
    <row r="43" spans="1:7" x14ac:dyDescent="0.2">
      <c r="A43" s="6">
        <v>36</v>
      </c>
      <c r="B43" s="34" t="s">
        <v>61</v>
      </c>
      <c r="C43" s="7"/>
      <c r="D43" s="16" t="s">
        <v>26</v>
      </c>
      <c r="E43" s="16">
        <v>5</v>
      </c>
      <c r="F43" s="22"/>
      <c r="G43" s="9">
        <f t="shared" si="1"/>
        <v>0</v>
      </c>
    </row>
    <row r="44" spans="1:7" x14ac:dyDescent="0.2">
      <c r="A44" s="6">
        <v>37</v>
      </c>
      <c r="B44" s="34" t="s">
        <v>233</v>
      </c>
      <c r="C44" s="7"/>
      <c r="D44" s="16" t="s">
        <v>26</v>
      </c>
      <c r="E44" s="16">
        <v>5</v>
      </c>
      <c r="F44" s="22"/>
      <c r="G44" s="9">
        <f t="shared" si="1"/>
        <v>0</v>
      </c>
    </row>
    <row r="45" spans="1:7" x14ac:dyDescent="0.2">
      <c r="A45" s="6">
        <v>38</v>
      </c>
      <c r="B45" s="34" t="s">
        <v>234</v>
      </c>
      <c r="C45" s="7"/>
      <c r="D45" s="16" t="s">
        <v>26</v>
      </c>
      <c r="E45" s="16">
        <v>5</v>
      </c>
      <c r="F45" s="22"/>
      <c r="G45" s="9">
        <f t="shared" si="1"/>
        <v>0</v>
      </c>
    </row>
    <row r="46" spans="1:7" x14ac:dyDescent="0.2">
      <c r="A46" s="6">
        <v>39</v>
      </c>
      <c r="B46" s="34" t="s">
        <v>62</v>
      </c>
      <c r="C46" s="7"/>
      <c r="D46" s="16" t="s">
        <v>26</v>
      </c>
      <c r="E46" s="16">
        <v>5</v>
      </c>
      <c r="F46" s="22"/>
      <c r="G46" s="9">
        <f t="shared" si="1"/>
        <v>0</v>
      </c>
    </row>
    <row r="47" spans="1:7" x14ac:dyDescent="0.2">
      <c r="A47" s="6">
        <v>40</v>
      </c>
      <c r="B47" s="35" t="s">
        <v>227</v>
      </c>
      <c r="C47" s="28"/>
      <c r="D47" s="16" t="s">
        <v>26</v>
      </c>
      <c r="E47" s="16">
        <v>5</v>
      </c>
      <c r="F47" s="22"/>
      <c r="G47" s="9">
        <f t="shared" si="1"/>
        <v>0</v>
      </c>
    </row>
    <row r="48" spans="1:7" x14ac:dyDescent="0.2">
      <c r="A48" s="6">
        <v>41</v>
      </c>
      <c r="B48" s="34" t="s">
        <v>235</v>
      </c>
      <c r="C48" s="7"/>
      <c r="D48" s="16" t="s">
        <v>26</v>
      </c>
      <c r="E48" s="16">
        <v>5</v>
      </c>
      <c r="F48" s="22"/>
      <c r="G48" s="9">
        <f t="shared" si="1"/>
        <v>0</v>
      </c>
    </row>
    <row r="49" spans="1:7" x14ac:dyDescent="0.2">
      <c r="A49" s="6">
        <v>42</v>
      </c>
      <c r="B49" s="34" t="s">
        <v>63</v>
      </c>
      <c r="C49" s="7"/>
      <c r="D49" s="16" t="s">
        <v>26</v>
      </c>
      <c r="E49" s="16">
        <v>10</v>
      </c>
      <c r="F49" s="22"/>
      <c r="G49" s="9">
        <f t="shared" si="1"/>
        <v>0</v>
      </c>
    </row>
    <row r="50" spans="1:7" x14ac:dyDescent="0.2">
      <c r="A50" s="6">
        <v>43</v>
      </c>
      <c r="B50" s="34" t="s">
        <v>64</v>
      </c>
      <c r="C50" s="7"/>
      <c r="D50" s="16" t="s">
        <v>26</v>
      </c>
      <c r="E50" s="16">
        <v>10</v>
      </c>
      <c r="F50" s="22"/>
      <c r="G50" s="9">
        <f t="shared" si="1"/>
        <v>0</v>
      </c>
    </row>
    <row r="51" spans="1:7" s="15" customFormat="1" x14ac:dyDescent="0.2">
      <c r="A51" s="17" t="s">
        <v>72</v>
      </c>
      <c r="B51" s="36" t="s">
        <v>66</v>
      </c>
      <c r="C51" s="24"/>
      <c r="D51" s="17"/>
      <c r="E51" s="17"/>
      <c r="F51" s="25"/>
      <c r="G51" s="25"/>
    </row>
    <row r="52" spans="1:7" x14ac:dyDescent="0.2">
      <c r="A52" s="6">
        <v>44</v>
      </c>
      <c r="B52" s="37" t="s">
        <v>68</v>
      </c>
      <c r="C52" s="10"/>
      <c r="D52" s="16" t="s">
        <v>26</v>
      </c>
      <c r="E52" s="16">
        <v>5</v>
      </c>
      <c r="F52" s="22"/>
      <c r="G52" s="9">
        <f t="shared" si="1"/>
        <v>0</v>
      </c>
    </row>
    <row r="53" spans="1:7" x14ac:dyDescent="0.2">
      <c r="A53" s="6">
        <v>45</v>
      </c>
      <c r="B53" s="37" t="s">
        <v>67</v>
      </c>
      <c r="C53" s="10"/>
      <c r="D53" s="16" t="s">
        <v>26</v>
      </c>
      <c r="E53" s="16">
        <v>10</v>
      </c>
      <c r="F53" s="22"/>
      <c r="G53" s="9">
        <f t="shared" si="1"/>
        <v>0</v>
      </c>
    </row>
    <row r="54" spans="1:7" x14ac:dyDescent="0.2">
      <c r="A54" s="6">
        <v>46</v>
      </c>
      <c r="B54" s="37" t="s">
        <v>69</v>
      </c>
      <c r="C54" s="10"/>
      <c r="D54" s="16" t="s">
        <v>26</v>
      </c>
      <c r="E54" s="16">
        <v>20</v>
      </c>
      <c r="F54" s="22"/>
      <c r="G54" s="9">
        <f t="shared" si="1"/>
        <v>0</v>
      </c>
    </row>
    <row r="55" spans="1:7" x14ac:dyDescent="0.2">
      <c r="A55" s="6">
        <v>47</v>
      </c>
      <c r="B55" s="37" t="s">
        <v>70</v>
      </c>
      <c r="C55" s="10"/>
      <c r="D55" s="16" t="s">
        <v>26</v>
      </c>
      <c r="E55" s="16">
        <v>3</v>
      </c>
      <c r="F55" s="9"/>
      <c r="G55" s="9">
        <f t="shared" si="1"/>
        <v>0</v>
      </c>
    </row>
    <row r="56" spans="1:7" x14ac:dyDescent="0.2">
      <c r="A56" s="6">
        <v>48</v>
      </c>
      <c r="B56" s="27" t="s">
        <v>270</v>
      </c>
      <c r="C56" s="7"/>
      <c r="D56" s="16" t="s">
        <v>26</v>
      </c>
      <c r="E56" s="6">
        <v>10</v>
      </c>
      <c r="F56" s="9"/>
      <c r="G56" s="9">
        <f t="shared" si="1"/>
        <v>0</v>
      </c>
    </row>
    <row r="57" spans="1:7" x14ac:dyDescent="0.2">
      <c r="A57" s="6">
        <v>49</v>
      </c>
      <c r="B57" s="27" t="s">
        <v>271</v>
      </c>
      <c r="C57" s="7"/>
      <c r="D57" s="16" t="s">
        <v>26</v>
      </c>
      <c r="E57" s="6">
        <v>20</v>
      </c>
      <c r="F57" s="9"/>
      <c r="G57" s="9">
        <f t="shared" si="1"/>
        <v>0</v>
      </c>
    </row>
    <row r="58" spans="1:7" x14ac:dyDescent="0.2">
      <c r="A58" s="6">
        <v>50</v>
      </c>
      <c r="B58" s="27" t="s">
        <v>272</v>
      </c>
      <c r="C58" s="7"/>
      <c r="D58" s="16" t="s">
        <v>26</v>
      </c>
      <c r="E58" s="6">
        <v>20</v>
      </c>
      <c r="F58" s="9"/>
      <c r="G58" s="9">
        <f t="shared" si="1"/>
        <v>0</v>
      </c>
    </row>
    <row r="59" spans="1:7" x14ac:dyDescent="0.2">
      <c r="A59" s="6">
        <v>51</v>
      </c>
      <c r="B59" s="27" t="s">
        <v>273</v>
      </c>
      <c r="C59" s="28"/>
      <c r="D59" s="16" t="s">
        <v>26</v>
      </c>
      <c r="E59" s="6">
        <v>20</v>
      </c>
      <c r="F59" s="9"/>
      <c r="G59" s="9">
        <f t="shared" si="1"/>
        <v>0</v>
      </c>
    </row>
    <row r="60" spans="1:7" x14ac:dyDescent="0.2">
      <c r="A60" s="6">
        <v>52</v>
      </c>
      <c r="B60" s="29" t="s">
        <v>236</v>
      </c>
      <c r="C60" s="28"/>
      <c r="D60" s="16" t="s">
        <v>26</v>
      </c>
      <c r="E60" s="6">
        <v>20</v>
      </c>
      <c r="F60" s="9"/>
      <c r="G60" s="9">
        <f t="shared" ref="G60:G73" si="2">E60*F60</f>
        <v>0</v>
      </c>
    </row>
    <row r="61" spans="1:7" x14ac:dyDescent="0.2">
      <c r="A61" s="6">
        <v>53</v>
      </c>
      <c r="B61" s="27" t="s">
        <v>274</v>
      </c>
      <c r="C61" s="28"/>
      <c r="D61" s="16" t="s">
        <v>26</v>
      </c>
      <c r="E61" s="6">
        <v>20</v>
      </c>
      <c r="F61" s="9"/>
      <c r="G61" s="9">
        <f t="shared" si="2"/>
        <v>0</v>
      </c>
    </row>
    <row r="62" spans="1:7" x14ac:dyDescent="0.2">
      <c r="A62" s="6">
        <v>54</v>
      </c>
      <c r="B62" s="44" t="s">
        <v>237</v>
      </c>
      <c r="C62" s="28"/>
      <c r="D62" s="16" t="s">
        <v>26</v>
      </c>
      <c r="E62" s="6">
        <v>10</v>
      </c>
      <c r="F62" s="9"/>
      <c r="G62" s="9">
        <f t="shared" si="2"/>
        <v>0</v>
      </c>
    </row>
    <row r="63" spans="1:7" x14ac:dyDescent="0.2">
      <c r="A63" s="6">
        <v>55</v>
      </c>
      <c r="B63" s="44" t="s">
        <v>238</v>
      </c>
      <c r="C63" s="28"/>
      <c r="D63" s="16" t="s">
        <v>26</v>
      </c>
      <c r="E63" s="6">
        <v>10</v>
      </c>
      <c r="F63" s="9"/>
      <c r="G63" s="9">
        <f t="shared" si="2"/>
        <v>0</v>
      </c>
    </row>
    <row r="64" spans="1:7" x14ac:dyDescent="0.2">
      <c r="A64" s="6">
        <v>56</v>
      </c>
      <c r="B64" s="44" t="s">
        <v>239</v>
      </c>
      <c r="C64" s="28"/>
      <c r="D64" s="16" t="s">
        <v>26</v>
      </c>
      <c r="E64" s="6">
        <v>10</v>
      </c>
      <c r="F64" s="9"/>
      <c r="G64" s="9">
        <f t="shared" si="2"/>
        <v>0</v>
      </c>
    </row>
    <row r="65" spans="1:7" x14ac:dyDescent="0.2">
      <c r="A65" s="6">
        <v>57</v>
      </c>
      <c r="B65" s="44" t="s">
        <v>275</v>
      </c>
      <c r="C65" s="28"/>
      <c r="D65" s="16" t="s">
        <v>26</v>
      </c>
      <c r="E65" s="6">
        <v>20</v>
      </c>
      <c r="F65" s="9"/>
      <c r="G65" s="9">
        <f t="shared" si="2"/>
        <v>0</v>
      </c>
    </row>
    <row r="66" spans="1:7" x14ac:dyDescent="0.2">
      <c r="A66" s="6">
        <v>58</v>
      </c>
      <c r="B66" s="44" t="s">
        <v>240</v>
      </c>
      <c r="C66" s="28"/>
      <c r="D66" s="16" t="s">
        <v>26</v>
      </c>
      <c r="E66" s="6">
        <v>20</v>
      </c>
      <c r="F66" s="9"/>
      <c r="G66" s="9">
        <f t="shared" si="2"/>
        <v>0</v>
      </c>
    </row>
    <row r="67" spans="1:7" x14ac:dyDescent="0.2">
      <c r="A67" s="6">
        <v>59</v>
      </c>
      <c r="B67" s="44" t="s">
        <v>241</v>
      </c>
      <c r="C67" s="28"/>
      <c r="D67" s="16" t="s">
        <v>26</v>
      </c>
      <c r="E67" s="6">
        <v>20</v>
      </c>
      <c r="F67" s="9"/>
      <c r="G67" s="9">
        <f t="shared" si="2"/>
        <v>0</v>
      </c>
    </row>
    <row r="68" spans="1:7" x14ac:dyDescent="0.2">
      <c r="A68" s="6">
        <v>60</v>
      </c>
      <c r="B68" s="44" t="s">
        <v>276</v>
      </c>
      <c r="C68" s="28"/>
      <c r="D68" s="16" t="s">
        <v>26</v>
      </c>
      <c r="E68" s="6">
        <v>20</v>
      </c>
      <c r="F68" s="9"/>
      <c r="G68" s="9">
        <f t="shared" si="2"/>
        <v>0</v>
      </c>
    </row>
    <row r="69" spans="1:7" x14ac:dyDescent="0.2">
      <c r="A69" s="6">
        <v>61</v>
      </c>
      <c r="B69" s="44" t="s">
        <v>277</v>
      </c>
      <c r="C69" s="28"/>
      <c r="D69" s="16" t="s">
        <v>26</v>
      </c>
      <c r="E69" s="6">
        <v>20</v>
      </c>
      <c r="F69" s="9"/>
      <c r="G69" s="9">
        <f t="shared" si="2"/>
        <v>0</v>
      </c>
    </row>
    <row r="70" spans="1:7" x14ac:dyDescent="0.2">
      <c r="A70" s="6">
        <v>62</v>
      </c>
      <c r="B70" s="44" t="s">
        <v>242</v>
      </c>
      <c r="C70" s="28"/>
      <c r="D70" s="16" t="s">
        <v>26</v>
      </c>
      <c r="E70" s="6">
        <v>10</v>
      </c>
      <c r="F70" s="9"/>
      <c r="G70" s="9">
        <f t="shared" si="2"/>
        <v>0</v>
      </c>
    </row>
    <row r="71" spans="1:7" x14ac:dyDescent="0.2">
      <c r="A71" s="6">
        <v>63</v>
      </c>
      <c r="B71" s="44" t="s">
        <v>243</v>
      </c>
      <c r="C71" s="28"/>
      <c r="D71" s="16" t="s">
        <v>26</v>
      </c>
      <c r="E71" s="6">
        <v>10</v>
      </c>
      <c r="F71" s="9"/>
      <c r="G71" s="9">
        <f t="shared" si="2"/>
        <v>0</v>
      </c>
    </row>
    <row r="72" spans="1:7" x14ac:dyDescent="0.2">
      <c r="A72" s="6">
        <v>64</v>
      </c>
      <c r="B72" s="44" t="s">
        <v>244</v>
      </c>
      <c r="C72" s="28"/>
      <c r="D72" s="16" t="s">
        <v>26</v>
      </c>
      <c r="E72" s="6">
        <v>10</v>
      </c>
      <c r="F72" s="9"/>
      <c r="G72" s="9">
        <f t="shared" si="2"/>
        <v>0</v>
      </c>
    </row>
    <row r="73" spans="1:7" x14ac:dyDescent="0.2">
      <c r="A73" s="6">
        <v>65</v>
      </c>
      <c r="B73" s="29" t="s">
        <v>245</v>
      </c>
      <c r="C73" s="7"/>
      <c r="D73" s="16" t="s">
        <v>26</v>
      </c>
      <c r="E73" s="6">
        <v>20</v>
      </c>
      <c r="F73" s="9"/>
      <c r="G73" s="9">
        <f t="shared" si="2"/>
        <v>0</v>
      </c>
    </row>
    <row r="74" spans="1:7" x14ac:dyDescent="0.2">
      <c r="A74" s="6">
        <v>66</v>
      </c>
      <c r="B74" s="7" t="s">
        <v>259</v>
      </c>
      <c r="C74" s="7"/>
      <c r="D74" s="16" t="s">
        <v>26</v>
      </c>
      <c r="E74" s="6">
        <v>10</v>
      </c>
      <c r="F74" s="9"/>
      <c r="G74" s="9">
        <f t="shared" ref="G74:G75" si="3">E74*F74</f>
        <v>0</v>
      </c>
    </row>
    <row r="75" spans="1:7" x14ac:dyDescent="0.2">
      <c r="A75" s="6">
        <v>67</v>
      </c>
      <c r="B75" s="7" t="s">
        <v>260</v>
      </c>
      <c r="C75" s="7"/>
      <c r="D75" s="16" t="s">
        <v>26</v>
      </c>
      <c r="E75" s="6">
        <v>10</v>
      </c>
      <c r="F75" s="9"/>
      <c r="G75" s="9">
        <f t="shared" si="3"/>
        <v>0</v>
      </c>
    </row>
    <row r="76" spans="1:7" s="15" customFormat="1" x14ac:dyDescent="0.2">
      <c r="A76" s="17" t="s">
        <v>73</v>
      </c>
      <c r="B76" s="36" t="s">
        <v>74</v>
      </c>
      <c r="C76" s="24"/>
      <c r="D76" s="17"/>
      <c r="E76" s="17"/>
      <c r="F76" s="25"/>
      <c r="G76" s="25"/>
    </row>
    <row r="77" spans="1:7" x14ac:dyDescent="0.2">
      <c r="A77" s="6">
        <v>68</v>
      </c>
      <c r="B77" s="26" t="s">
        <v>75</v>
      </c>
      <c r="C77" s="7"/>
      <c r="D77" s="16" t="s">
        <v>26</v>
      </c>
      <c r="E77" s="6">
        <v>5</v>
      </c>
      <c r="F77" s="52"/>
      <c r="G77" s="9">
        <f t="shared" ref="G77:G97" si="4">E77*F77</f>
        <v>0</v>
      </c>
    </row>
    <row r="78" spans="1:7" x14ac:dyDescent="0.2">
      <c r="A78" s="6">
        <v>69</v>
      </c>
      <c r="B78" s="26" t="s">
        <v>76</v>
      </c>
      <c r="C78" s="7"/>
      <c r="D78" s="16" t="s">
        <v>26</v>
      </c>
      <c r="E78" s="6">
        <v>10</v>
      </c>
      <c r="F78" s="52"/>
      <c r="G78" s="9">
        <f t="shared" si="4"/>
        <v>0</v>
      </c>
    </row>
    <row r="79" spans="1:7" x14ac:dyDescent="0.2">
      <c r="A79" s="6">
        <v>70</v>
      </c>
      <c r="B79" s="26" t="s">
        <v>77</v>
      </c>
      <c r="C79" s="7"/>
      <c r="D79" s="16" t="s">
        <v>26</v>
      </c>
      <c r="E79" s="6">
        <v>10</v>
      </c>
      <c r="F79" s="52"/>
      <c r="G79" s="9">
        <f t="shared" ref="G79:G84" si="5">E79*F79</f>
        <v>0</v>
      </c>
    </row>
    <row r="80" spans="1:7" x14ac:dyDescent="0.2">
      <c r="A80" s="6">
        <v>71</v>
      </c>
      <c r="B80" s="26" t="s">
        <v>78</v>
      </c>
      <c r="C80" s="7"/>
      <c r="D80" s="16" t="s">
        <v>26</v>
      </c>
      <c r="E80" s="6">
        <v>5</v>
      </c>
      <c r="F80" s="52"/>
      <c r="G80" s="9">
        <f t="shared" si="5"/>
        <v>0</v>
      </c>
    </row>
    <row r="81" spans="1:7" x14ac:dyDescent="0.2">
      <c r="A81" s="6">
        <v>72</v>
      </c>
      <c r="B81" s="26" t="s">
        <v>79</v>
      </c>
      <c r="C81" s="7"/>
      <c r="D81" s="16" t="s">
        <v>26</v>
      </c>
      <c r="E81" s="6">
        <v>10</v>
      </c>
      <c r="F81" s="52"/>
      <c r="G81" s="9">
        <f t="shared" si="5"/>
        <v>0</v>
      </c>
    </row>
    <row r="82" spans="1:7" x14ac:dyDescent="0.2">
      <c r="A82" s="6">
        <v>73</v>
      </c>
      <c r="B82" s="26" t="s">
        <v>80</v>
      </c>
      <c r="C82" s="7"/>
      <c r="D82" s="16" t="s">
        <v>26</v>
      </c>
      <c r="E82" s="6">
        <v>5</v>
      </c>
      <c r="F82" s="52"/>
      <c r="G82" s="9">
        <f t="shared" si="5"/>
        <v>0</v>
      </c>
    </row>
    <row r="83" spans="1:7" x14ac:dyDescent="0.2">
      <c r="A83" s="6">
        <v>74</v>
      </c>
      <c r="B83" s="26" t="s">
        <v>81</v>
      </c>
      <c r="C83" s="7"/>
      <c r="D83" s="16" t="s">
        <v>26</v>
      </c>
      <c r="E83" s="6">
        <v>10</v>
      </c>
      <c r="F83" s="52"/>
      <c r="G83" s="9">
        <f t="shared" si="5"/>
        <v>0</v>
      </c>
    </row>
    <row r="84" spans="1:7" x14ac:dyDescent="0.2">
      <c r="A84" s="6">
        <v>75</v>
      </c>
      <c r="B84" s="26" t="s">
        <v>82</v>
      </c>
      <c r="C84" s="7"/>
      <c r="D84" s="16" t="s">
        <v>26</v>
      </c>
      <c r="E84" s="6">
        <v>10</v>
      </c>
      <c r="F84" s="52"/>
      <c r="G84" s="9">
        <f t="shared" si="5"/>
        <v>0</v>
      </c>
    </row>
    <row r="85" spans="1:7" x14ac:dyDescent="0.2">
      <c r="A85" s="6">
        <v>76</v>
      </c>
      <c r="B85" s="26" t="s">
        <v>83</v>
      </c>
      <c r="C85" s="7"/>
      <c r="D85" s="16" t="s">
        <v>26</v>
      </c>
      <c r="E85" s="6">
        <v>10</v>
      </c>
      <c r="F85" s="52"/>
      <c r="G85" s="9">
        <f t="shared" si="4"/>
        <v>0</v>
      </c>
    </row>
    <row r="86" spans="1:7" x14ac:dyDescent="0.2">
      <c r="A86" s="6">
        <v>77</v>
      </c>
      <c r="B86" s="26" t="s">
        <v>84</v>
      </c>
      <c r="C86" s="7"/>
      <c r="D86" s="16" t="s">
        <v>26</v>
      </c>
      <c r="E86" s="6">
        <v>5</v>
      </c>
      <c r="F86" s="52"/>
      <c r="G86" s="9">
        <f t="shared" si="4"/>
        <v>0</v>
      </c>
    </row>
    <row r="87" spans="1:7" x14ac:dyDescent="0.2">
      <c r="A87" s="6">
        <v>78</v>
      </c>
      <c r="B87" s="26" t="s">
        <v>85</v>
      </c>
      <c r="C87" s="7"/>
      <c r="D87" s="16" t="s">
        <v>26</v>
      </c>
      <c r="E87" s="6">
        <v>10</v>
      </c>
      <c r="F87" s="52"/>
      <c r="G87" s="9">
        <f t="shared" si="4"/>
        <v>0</v>
      </c>
    </row>
    <row r="88" spans="1:7" x14ac:dyDescent="0.2">
      <c r="A88" s="6">
        <v>79</v>
      </c>
      <c r="B88" s="26" t="s">
        <v>86</v>
      </c>
      <c r="C88" s="7"/>
      <c r="D88" s="16" t="s">
        <v>26</v>
      </c>
      <c r="E88" s="6">
        <v>10</v>
      </c>
      <c r="F88" s="52"/>
      <c r="G88" s="9">
        <f t="shared" si="4"/>
        <v>0</v>
      </c>
    </row>
    <row r="89" spans="1:7" x14ac:dyDescent="0.2">
      <c r="A89" s="6">
        <v>80</v>
      </c>
      <c r="B89" s="26" t="s">
        <v>87</v>
      </c>
      <c r="C89" s="7"/>
      <c r="D89" s="16" t="s">
        <v>26</v>
      </c>
      <c r="E89" s="6">
        <v>5</v>
      </c>
      <c r="F89" s="52"/>
      <c r="G89" s="9">
        <f t="shared" si="4"/>
        <v>0</v>
      </c>
    </row>
    <row r="90" spans="1:7" x14ac:dyDescent="0.2">
      <c r="A90" s="6">
        <v>81</v>
      </c>
      <c r="B90" s="26" t="s">
        <v>88</v>
      </c>
      <c r="C90" s="7"/>
      <c r="D90" s="16" t="s">
        <v>26</v>
      </c>
      <c r="E90" s="6">
        <v>10</v>
      </c>
      <c r="F90" s="52"/>
      <c r="G90" s="9">
        <f t="shared" si="4"/>
        <v>0</v>
      </c>
    </row>
    <row r="91" spans="1:7" s="15" customFormat="1" x14ac:dyDescent="0.2">
      <c r="A91" s="17" t="s">
        <v>89</v>
      </c>
      <c r="B91" s="24" t="s">
        <v>90</v>
      </c>
      <c r="C91" s="24"/>
      <c r="D91" s="17"/>
      <c r="E91" s="17"/>
      <c r="F91" s="25"/>
      <c r="G91" s="25"/>
    </row>
    <row r="92" spans="1:7" ht="24.75" customHeight="1" x14ac:dyDescent="0.2">
      <c r="A92" s="6">
        <v>82</v>
      </c>
      <c r="B92" s="60" t="s">
        <v>111</v>
      </c>
      <c r="C92" s="61"/>
      <c r="D92" s="16" t="s">
        <v>26</v>
      </c>
      <c r="E92" s="6">
        <v>6</v>
      </c>
      <c r="F92" s="52"/>
      <c r="G92" s="9">
        <f t="shared" si="4"/>
        <v>0</v>
      </c>
    </row>
    <row r="93" spans="1:7" x14ac:dyDescent="0.2">
      <c r="A93" s="6">
        <v>83</v>
      </c>
      <c r="B93" s="38" t="s">
        <v>91</v>
      </c>
      <c r="C93" s="7"/>
      <c r="D93" s="16" t="s">
        <v>26</v>
      </c>
      <c r="E93" s="6">
        <v>30</v>
      </c>
      <c r="F93" s="52"/>
      <c r="G93" s="9">
        <f t="shared" si="4"/>
        <v>0</v>
      </c>
    </row>
    <row r="94" spans="1:7" x14ac:dyDescent="0.2">
      <c r="A94" s="6">
        <v>84</v>
      </c>
      <c r="B94" s="26" t="s">
        <v>92</v>
      </c>
      <c r="C94" s="7"/>
      <c r="D94" s="16" t="s">
        <v>26</v>
      </c>
      <c r="E94" s="6">
        <v>10</v>
      </c>
      <c r="F94" s="52"/>
      <c r="G94" s="9">
        <f t="shared" si="4"/>
        <v>0</v>
      </c>
    </row>
    <row r="95" spans="1:7" x14ac:dyDescent="0.2">
      <c r="A95" s="6">
        <v>85</v>
      </c>
      <c r="B95" s="26" t="s">
        <v>93</v>
      </c>
      <c r="C95" s="7"/>
      <c r="D95" s="16" t="s">
        <v>26</v>
      </c>
      <c r="E95" s="6">
        <v>10</v>
      </c>
      <c r="F95" s="52"/>
      <c r="G95" s="9">
        <f t="shared" si="4"/>
        <v>0</v>
      </c>
    </row>
    <row r="96" spans="1:7" ht="26.25" customHeight="1" x14ac:dyDescent="0.2">
      <c r="A96" s="6">
        <v>86</v>
      </c>
      <c r="B96" s="60" t="s">
        <v>265</v>
      </c>
      <c r="C96" s="61"/>
      <c r="D96" s="16" t="s">
        <v>26</v>
      </c>
      <c r="E96" s="6">
        <v>6</v>
      </c>
      <c r="F96" s="52"/>
      <c r="G96" s="9">
        <f t="shared" si="4"/>
        <v>0</v>
      </c>
    </row>
    <row r="97" spans="1:7" x14ac:dyDescent="0.2">
      <c r="A97" s="6">
        <v>87</v>
      </c>
      <c r="B97" s="27" t="s">
        <v>113</v>
      </c>
      <c r="C97" s="7"/>
      <c r="D97" s="16" t="s">
        <v>26</v>
      </c>
      <c r="E97" s="6">
        <v>10</v>
      </c>
      <c r="F97" s="52"/>
      <c r="G97" s="9">
        <f t="shared" si="4"/>
        <v>0</v>
      </c>
    </row>
    <row r="98" spans="1:7" x14ac:dyDescent="0.2">
      <c r="A98" s="6">
        <v>88</v>
      </c>
      <c r="B98" s="26" t="s">
        <v>94</v>
      </c>
      <c r="C98" s="7"/>
      <c r="D98" s="16" t="s">
        <v>26</v>
      </c>
      <c r="E98" s="6">
        <v>5</v>
      </c>
      <c r="F98" s="52"/>
      <c r="G98" s="9">
        <f t="shared" ref="G98:G114" si="6">E98*F98</f>
        <v>0</v>
      </c>
    </row>
    <row r="99" spans="1:7" x14ac:dyDescent="0.2">
      <c r="A99" s="6">
        <v>89</v>
      </c>
      <c r="B99" s="26" t="s">
        <v>95</v>
      </c>
      <c r="C99" s="7"/>
      <c r="D99" s="16" t="s">
        <v>26</v>
      </c>
      <c r="E99" s="6">
        <v>5</v>
      </c>
      <c r="F99" s="52"/>
      <c r="G99" s="9">
        <f t="shared" si="6"/>
        <v>0</v>
      </c>
    </row>
    <row r="100" spans="1:7" x14ac:dyDescent="0.2">
      <c r="A100" s="6">
        <v>90</v>
      </c>
      <c r="B100" s="26" t="s">
        <v>96</v>
      </c>
      <c r="C100" s="7"/>
      <c r="D100" s="16" t="s">
        <v>26</v>
      </c>
      <c r="E100" s="6">
        <v>5</v>
      </c>
      <c r="F100" s="52"/>
      <c r="G100" s="9">
        <f t="shared" si="6"/>
        <v>0</v>
      </c>
    </row>
    <row r="101" spans="1:7" x14ac:dyDescent="0.2">
      <c r="A101" s="6">
        <v>91</v>
      </c>
      <c r="B101" s="26" t="s">
        <v>97</v>
      </c>
      <c r="C101" s="7"/>
      <c r="D101" s="16" t="s">
        <v>26</v>
      </c>
      <c r="E101" s="6">
        <v>5</v>
      </c>
      <c r="F101" s="52"/>
      <c r="G101" s="9">
        <f t="shared" si="6"/>
        <v>0</v>
      </c>
    </row>
    <row r="102" spans="1:7" x14ac:dyDescent="0.2">
      <c r="A102" s="6">
        <v>92</v>
      </c>
      <c r="B102" s="26" t="s">
        <v>98</v>
      </c>
      <c r="C102" s="7"/>
      <c r="D102" s="16" t="s">
        <v>26</v>
      </c>
      <c r="E102" s="6">
        <v>5</v>
      </c>
      <c r="F102" s="52"/>
      <c r="G102" s="9">
        <f t="shared" si="6"/>
        <v>0</v>
      </c>
    </row>
    <row r="103" spans="1:7" x14ac:dyDescent="0.2">
      <c r="A103" s="6">
        <v>93</v>
      </c>
      <c r="B103" s="26" t="s">
        <v>99</v>
      </c>
      <c r="C103" s="7"/>
      <c r="D103" s="16" t="s">
        <v>26</v>
      </c>
      <c r="E103" s="6">
        <v>5</v>
      </c>
      <c r="F103" s="52"/>
      <c r="G103" s="9">
        <f t="shared" si="6"/>
        <v>0</v>
      </c>
    </row>
    <row r="104" spans="1:7" x14ac:dyDescent="0.2">
      <c r="A104" s="6">
        <v>94</v>
      </c>
      <c r="B104" s="26" t="s">
        <v>100</v>
      </c>
      <c r="C104" s="7"/>
      <c r="D104" s="16" t="s">
        <v>26</v>
      </c>
      <c r="E104" s="6">
        <v>5</v>
      </c>
      <c r="F104" s="52"/>
      <c r="G104" s="9">
        <f t="shared" si="6"/>
        <v>0</v>
      </c>
    </row>
    <row r="105" spans="1:7" x14ac:dyDescent="0.2">
      <c r="A105" s="6">
        <v>95</v>
      </c>
      <c r="B105" s="26" t="s">
        <v>101</v>
      </c>
      <c r="C105" s="7"/>
      <c r="D105" s="16" t="s">
        <v>26</v>
      </c>
      <c r="E105" s="6">
        <v>5</v>
      </c>
      <c r="F105" s="52"/>
      <c r="G105" s="9">
        <f t="shared" si="6"/>
        <v>0</v>
      </c>
    </row>
    <row r="106" spans="1:7" x14ac:dyDescent="0.2">
      <c r="A106" s="6">
        <v>96</v>
      </c>
      <c r="B106" s="26" t="s">
        <v>102</v>
      </c>
      <c r="C106" s="7"/>
      <c r="D106" s="16" t="s">
        <v>26</v>
      </c>
      <c r="E106" s="6">
        <v>5</v>
      </c>
      <c r="F106" s="52"/>
      <c r="G106" s="9">
        <f t="shared" si="6"/>
        <v>0</v>
      </c>
    </row>
    <row r="107" spans="1:7" x14ac:dyDescent="0.2">
      <c r="A107" s="6">
        <v>97</v>
      </c>
      <c r="B107" s="26" t="s">
        <v>103</v>
      </c>
      <c r="C107" s="7"/>
      <c r="D107" s="16" t="s">
        <v>26</v>
      </c>
      <c r="E107" s="6">
        <v>10</v>
      </c>
      <c r="F107" s="52"/>
      <c r="G107" s="9">
        <f t="shared" si="6"/>
        <v>0</v>
      </c>
    </row>
    <row r="108" spans="1:7" x14ac:dyDescent="0.2">
      <c r="A108" s="6">
        <v>98</v>
      </c>
      <c r="B108" s="26" t="s">
        <v>104</v>
      </c>
      <c r="C108" s="7"/>
      <c r="D108" s="16" t="s">
        <v>26</v>
      </c>
      <c r="E108" s="6">
        <v>10</v>
      </c>
      <c r="F108" s="52"/>
      <c r="G108" s="9">
        <f t="shared" si="6"/>
        <v>0</v>
      </c>
    </row>
    <row r="109" spans="1:7" x14ac:dyDescent="0.2">
      <c r="A109" s="17" t="s">
        <v>105</v>
      </c>
      <c r="B109" s="24" t="s">
        <v>266</v>
      </c>
      <c r="C109" s="7"/>
      <c r="D109" s="16" t="s">
        <v>26</v>
      </c>
      <c r="E109" s="6"/>
      <c r="F109" s="9"/>
      <c r="G109" s="9"/>
    </row>
    <row r="110" spans="1:7" x14ac:dyDescent="0.2">
      <c r="A110" s="6">
        <v>99</v>
      </c>
      <c r="B110" s="26" t="s">
        <v>106</v>
      </c>
      <c r="C110" s="7"/>
      <c r="D110" s="16" t="s">
        <v>26</v>
      </c>
      <c r="E110" s="6">
        <v>20</v>
      </c>
      <c r="F110" s="9"/>
      <c r="G110" s="9">
        <f t="shared" si="6"/>
        <v>0</v>
      </c>
    </row>
    <row r="111" spans="1:7" x14ac:dyDescent="0.2">
      <c r="A111" s="6">
        <v>100</v>
      </c>
      <c r="B111" s="30" t="s">
        <v>107</v>
      </c>
      <c r="C111" s="28"/>
      <c r="D111" s="16" t="s">
        <v>26</v>
      </c>
      <c r="E111" s="6">
        <v>5</v>
      </c>
      <c r="F111" s="9"/>
      <c r="G111" s="9">
        <f t="shared" si="6"/>
        <v>0</v>
      </c>
    </row>
    <row r="112" spans="1:7" x14ac:dyDescent="0.2">
      <c r="A112" s="6">
        <v>101</v>
      </c>
      <c r="B112" s="19" t="s">
        <v>278</v>
      </c>
      <c r="C112" s="28"/>
      <c r="D112" s="16" t="s">
        <v>26</v>
      </c>
      <c r="E112" s="6">
        <v>5</v>
      </c>
      <c r="F112" s="9"/>
      <c r="G112" s="9">
        <f t="shared" si="6"/>
        <v>0</v>
      </c>
    </row>
    <row r="113" spans="1:7" x14ac:dyDescent="0.2">
      <c r="A113" s="6">
        <v>102</v>
      </c>
      <c r="B113" s="30" t="s">
        <v>108</v>
      </c>
      <c r="C113" s="28"/>
      <c r="D113" s="16" t="s">
        <v>26</v>
      </c>
      <c r="E113" s="6">
        <v>5</v>
      </c>
      <c r="F113" s="9"/>
      <c r="G113" s="9">
        <f t="shared" si="6"/>
        <v>0</v>
      </c>
    </row>
    <row r="114" spans="1:7" x14ac:dyDescent="0.2">
      <c r="A114" s="6">
        <v>103</v>
      </c>
      <c r="B114" s="30" t="s">
        <v>109</v>
      </c>
      <c r="C114" s="28"/>
      <c r="D114" s="16" t="s">
        <v>26</v>
      </c>
      <c r="E114" s="6">
        <v>5</v>
      </c>
      <c r="F114" s="9"/>
      <c r="G114" s="9">
        <f t="shared" si="6"/>
        <v>0</v>
      </c>
    </row>
    <row r="115" spans="1:7" ht="24.75" customHeight="1" x14ac:dyDescent="0.2">
      <c r="A115" s="65" t="s">
        <v>202</v>
      </c>
      <c r="B115" s="66"/>
      <c r="C115" s="66"/>
      <c r="D115" s="66"/>
      <c r="E115" s="66"/>
      <c r="F115" s="67"/>
      <c r="G115" s="9"/>
    </row>
    <row r="116" spans="1:7" x14ac:dyDescent="0.2">
      <c r="A116" s="17" t="s">
        <v>110</v>
      </c>
      <c r="B116" s="23" t="s">
        <v>114</v>
      </c>
      <c r="C116" s="7"/>
      <c r="D116" s="16"/>
      <c r="E116" s="6"/>
      <c r="F116" s="9"/>
      <c r="G116" s="9"/>
    </row>
    <row r="117" spans="1:7" x14ac:dyDescent="0.2">
      <c r="A117" s="6">
        <v>104</v>
      </c>
      <c r="B117" s="20" t="s">
        <v>115</v>
      </c>
      <c r="C117" s="7"/>
      <c r="D117" s="16" t="s">
        <v>26</v>
      </c>
      <c r="E117" s="6">
        <v>200</v>
      </c>
      <c r="F117" s="52"/>
      <c r="G117" s="9">
        <f>F117*E117</f>
        <v>0</v>
      </c>
    </row>
    <row r="118" spans="1:7" x14ac:dyDescent="0.2">
      <c r="A118" s="6">
        <v>105</v>
      </c>
      <c r="B118" s="20" t="s">
        <v>116</v>
      </c>
      <c r="C118" s="7"/>
      <c r="D118" s="16" t="s">
        <v>26</v>
      </c>
      <c r="E118" s="6">
        <v>200</v>
      </c>
      <c r="F118" s="52"/>
      <c r="G118" s="9">
        <f t="shared" ref="G118:G183" si="7">F118*E118</f>
        <v>0</v>
      </c>
    </row>
    <row r="119" spans="1:7" x14ac:dyDescent="0.2">
      <c r="A119" s="6">
        <v>106</v>
      </c>
      <c r="B119" s="20" t="s">
        <v>117</v>
      </c>
      <c r="C119" s="7"/>
      <c r="D119" s="16" t="s">
        <v>26</v>
      </c>
      <c r="E119" s="6">
        <v>200</v>
      </c>
      <c r="F119" s="52"/>
      <c r="G119" s="9">
        <f t="shared" si="7"/>
        <v>0</v>
      </c>
    </row>
    <row r="120" spans="1:7" x14ac:dyDescent="0.2">
      <c r="A120" s="6">
        <v>107</v>
      </c>
      <c r="B120" s="20" t="s">
        <v>118</v>
      </c>
      <c r="C120" s="7"/>
      <c r="D120" s="16" t="s">
        <v>26</v>
      </c>
      <c r="E120" s="6">
        <v>200</v>
      </c>
      <c r="F120" s="52"/>
      <c r="G120" s="9">
        <f t="shared" si="7"/>
        <v>0</v>
      </c>
    </row>
    <row r="121" spans="1:7" x14ac:dyDescent="0.2">
      <c r="A121" s="6">
        <v>108</v>
      </c>
      <c r="B121" s="20" t="s">
        <v>119</v>
      </c>
      <c r="C121" s="7"/>
      <c r="D121" s="16" t="s">
        <v>26</v>
      </c>
      <c r="E121" s="6">
        <v>100</v>
      </c>
      <c r="F121" s="52"/>
      <c r="G121" s="9">
        <f t="shared" si="7"/>
        <v>0</v>
      </c>
    </row>
    <row r="122" spans="1:7" x14ac:dyDescent="0.2">
      <c r="A122" s="6">
        <v>109</v>
      </c>
      <c r="B122" s="20" t="s">
        <v>120</v>
      </c>
      <c r="C122" s="7"/>
      <c r="D122" s="16" t="s">
        <v>26</v>
      </c>
      <c r="E122" s="6">
        <v>250</v>
      </c>
      <c r="F122" s="52"/>
      <c r="G122" s="9">
        <f t="shared" si="7"/>
        <v>0</v>
      </c>
    </row>
    <row r="123" spans="1:7" x14ac:dyDescent="0.2">
      <c r="A123" s="6">
        <v>110</v>
      </c>
      <c r="B123" s="20" t="s">
        <v>121</v>
      </c>
      <c r="C123" s="7"/>
      <c r="D123" s="16" t="s">
        <v>26</v>
      </c>
      <c r="E123" s="6">
        <v>100</v>
      </c>
      <c r="F123" s="52"/>
      <c r="G123" s="9">
        <f t="shared" si="7"/>
        <v>0</v>
      </c>
    </row>
    <row r="124" spans="1:7" x14ac:dyDescent="0.2">
      <c r="A124" s="6">
        <v>111</v>
      </c>
      <c r="B124" s="20" t="s">
        <v>157</v>
      </c>
      <c r="C124" s="7"/>
      <c r="D124" s="16" t="s">
        <v>26</v>
      </c>
      <c r="E124" s="6">
        <v>100</v>
      </c>
      <c r="F124" s="52"/>
      <c r="G124" s="9">
        <f t="shared" si="7"/>
        <v>0</v>
      </c>
    </row>
    <row r="125" spans="1:7" x14ac:dyDescent="0.2">
      <c r="A125" s="6">
        <v>112</v>
      </c>
      <c r="B125" s="20" t="s">
        <v>158</v>
      </c>
      <c r="C125" s="7"/>
      <c r="D125" s="16" t="s">
        <v>26</v>
      </c>
      <c r="E125" s="6">
        <v>350</v>
      </c>
      <c r="F125" s="52"/>
      <c r="G125" s="9">
        <f t="shared" si="7"/>
        <v>0</v>
      </c>
    </row>
    <row r="126" spans="1:7" x14ac:dyDescent="0.2">
      <c r="A126" s="6">
        <v>113</v>
      </c>
      <c r="B126" s="20" t="s">
        <v>122</v>
      </c>
      <c r="C126" s="7"/>
      <c r="D126" s="16" t="s">
        <v>26</v>
      </c>
      <c r="E126" s="6">
        <v>200</v>
      </c>
      <c r="F126" s="52"/>
      <c r="G126" s="9">
        <f t="shared" si="7"/>
        <v>0</v>
      </c>
    </row>
    <row r="127" spans="1:7" x14ac:dyDescent="0.2">
      <c r="A127" s="6">
        <v>114</v>
      </c>
      <c r="B127" s="20" t="s">
        <v>123</v>
      </c>
      <c r="C127" s="7"/>
      <c r="D127" s="16" t="s">
        <v>26</v>
      </c>
      <c r="E127" s="6">
        <v>200</v>
      </c>
      <c r="F127" s="52"/>
      <c r="G127" s="9">
        <f t="shared" si="7"/>
        <v>0</v>
      </c>
    </row>
    <row r="128" spans="1:7" x14ac:dyDescent="0.2">
      <c r="A128" s="6">
        <v>115</v>
      </c>
      <c r="B128" s="20" t="s">
        <v>159</v>
      </c>
      <c r="C128" s="7"/>
      <c r="D128" s="16" t="s">
        <v>26</v>
      </c>
      <c r="E128" s="6">
        <v>100</v>
      </c>
      <c r="F128" s="52"/>
      <c r="G128" s="9">
        <f t="shared" si="7"/>
        <v>0</v>
      </c>
    </row>
    <row r="129" spans="1:7" x14ac:dyDescent="0.2">
      <c r="A129" s="6">
        <v>116</v>
      </c>
      <c r="B129" s="20" t="s">
        <v>160</v>
      </c>
      <c r="C129" s="7"/>
      <c r="D129" s="16" t="s">
        <v>26</v>
      </c>
      <c r="E129" s="6">
        <v>50</v>
      </c>
      <c r="F129" s="52"/>
      <c r="G129" s="9">
        <f t="shared" si="7"/>
        <v>0</v>
      </c>
    </row>
    <row r="130" spans="1:7" x14ac:dyDescent="0.2">
      <c r="A130" s="6">
        <v>117</v>
      </c>
      <c r="B130" s="20" t="s">
        <v>161</v>
      </c>
      <c r="C130" s="7"/>
      <c r="D130" s="16" t="s">
        <v>26</v>
      </c>
      <c r="E130" s="6">
        <v>50</v>
      </c>
      <c r="F130" s="52"/>
      <c r="G130" s="9">
        <f t="shared" si="7"/>
        <v>0</v>
      </c>
    </row>
    <row r="131" spans="1:7" x14ac:dyDescent="0.2">
      <c r="A131" s="6">
        <v>118</v>
      </c>
      <c r="B131" s="20" t="s">
        <v>124</v>
      </c>
      <c r="C131" s="7"/>
      <c r="D131" s="16" t="s">
        <v>26</v>
      </c>
      <c r="E131" s="6">
        <v>100</v>
      </c>
      <c r="F131" s="52"/>
      <c r="G131" s="9">
        <f t="shared" si="7"/>
        <v>0</v>
      </c>
    </row>
    <row r="132" spans="1:7" x14ac:dyDescent="0.2">
      <c r="A132" s="6">
        <v>119</v>
      </c>
      <c r="B132" s="20" t="s">
        <v>125</v>
      </c>
      <c r="C132" s="7"/>
      <c r="D132" s="16" t="s">
        <v>26</v>
      </c>
      <c r="E132" s="6">
        <v>50</v>
      </c>
      <c r="F132" s="52"/>
      <c r="G132" s="9">
        <f t="shared" si="7"/>
        <v>0</v>
      </c>
    </row>
    <row r="133" spans="1:7" x14ac:dyDescent="0.2">
      <c r="A133" s="6">
        <v>120</v>
      </c>
      <c r="B133" s="20" t="s">
        <v>126</v>
      </c>
      <c r="C133" s="7"/>
      <c r="D133" s="16" t="s">
        <v>26</v>
      </c>
      <c r="E133" s="6">
        <v>100</v>
      </c>
      <c r="F133" s="52"/>
      <c r="G133" s="9">
        <f t="shared" si="7"/>
        <v>0</v>
      </c>
    </row>
    <row r="134" spans="1:7" x14ac:dyDescent="0.2">
      <c r="A134" s="6">
        <v>121</v>
      </c>
      <c r="B134" s="20" t="s">
        <v>127</v>
      </c>
      <c r="C134" s="7"/>
      <c r="D134" s="16" t="s">
        <v>26</v>
      </c>
      <c r="E134" s="6">
        <v>50</v>
      </c>
      <c r="F134" s="52"/>
      <c r="G134" s="9">
        <f t="shared" si="7"/>
        <v>0</v>
      </c>
    </row>
    <row r="135" spans="1:7" x14ac:dyDescent="0.2">
      <c r="A135" s="6">
        <v>122</v>
      </c>
      <c r="B135" s="20" t="s">
        <v>128</v>
      </c>
      <c r="C135" s="7"/>
      <c r="D135" s="16" t="s">
        <v>26</v>
      </c>
      <c r="E135" s="6">
        <v>50</v>
      </c>
      <c r="F135" s="52"/>
      <c r="G135" s="9">
        <f t="shared" si="7"/>
        <v>0</v>
      </c>
    </row>
    <row r="136" spans="1:7" x14ac:dyDescent="0.2">
      <c r="A136" s="6">
        <v>123</v>
      </c>
      <c r="B136" s="20" t="s">
        <v>129</v>
      </c>
      <c r="C136" s="7"/>
      <c r="D136" s="16" t="s">
        <v>26</v>
      </c>
      <c r="E136" s="6">
        <v>20</v>
      </c>
      <c r="F136" s="52"/>
      <c r="G136" s="9">
        <f t="shared" si="7"/>
        <v>0</v>
      </c>
    </row>
    <row r="137" spans="1:7" x14ac:dyDescent="0.2">
      <c r="A137" s="6">
        <v>124</v>
      </c>
      <c r="B137" s="20" t="s">
        <v>130</v>
      </c>
      <c r="C137" s="7"/>
      <c r="D137" s="16" t="s">
        <v>26</v>
      </c>
      <c r="E137" s="6">
        <v>20</v>
      </c>
      <c r="F137" s="52"/>
      <c r="G137" s="9">
        <f t="shared" si="7"/>
        <v>0</v>
      </c>
    </row>
    <row r="138" spans="1:7" x14ac:dyDescent="0.2">
      <c r="A138" s="6">
        <v>125</v>
      </c>
      <c r="B138" s="20" t="s">
        <v>162</v>
      </c>
      <c r="C138" s="7"/>
      <c r="D138" s="16" t="s">
        <v>26</v>
      </c>
      <c r="E138" s="6">
        <v>20</v>
      </c>
      <c r="F138" s="52"/>
      <c r="G138" s="9">
        <f t="shared" si="7"/>
        <v>0</v>
      </c>
    </row>
    <row r="139" spans="1:7" x14ac:dyDescent="0.2">
      <c r="A139" s="6">
        <v>126</v>
      </c>
      <c r="B139" s="31" t="s">
        <v>131</v>
      </c>
      <c r="C139" s="28"/>
      <c r="D139" s="16" t="s">
        <v>26</v>
      </c>
      <c r="E139" s="6">
        <v>50</v>
      </c>
      <c r="F139" s="52"/>
      <c r="G139" s="9">
        <f t="shared" si="7"/>
        <v>0</v>
      </c>
    </row>
    <row r="140" spans="1:7" x14ac:dyDescent="0.2">
      <c r="A140" s="6">
        <v>127</v>
      </c>
      <c r="B140" s="31" t="s">
        <v>132</v>
      </c>
      <c r="C140" s="28"/>
      <c r="D140" s="16" t="s">
        <v>26</v>
      </c>
      <c r="E140" s="6">
        <v>50</v>
      </c>
      <c r="F140" s="52"/>
      <c r="G140" s="9">
        <f t="shared" si="7"/>
        <v>0</v>
      </c>
    </row>
    <row r="141" spans="1:7" x14ac:dyDescent="0.2">
      <c r="A141" s="6">
        <v>128</v>
      </c>
      <c r="B141" s="31" t="s">
        <v>133</v>
      </c>
      <c r="C141" s="28"/>
      <c r="D141" s="16" t="s">
        <v>26</v>
      </c>
      <c r="E141" s="6">
        <v>50</v>
      </c>
      <c r="F141" s="52"/>
      <c r="G141" s="9">
        <f t="shared" si="7"/>
        <v>0</v>
      </c>
    </row>
    <row r="142" spans="1:7" x14ac:dyDescent="0.2">
      <c r="A142" s="6">
        <v>129</v>
      </c>
      <c r="B142" s="31" t="s">
        <v>134</v>
      </c>
      <c r="C142" s="28"/>
      <c r="D142" s="16" t="s">
        <v>26</v>
      </c>
      <c r="E142" s="6">
        <v>50</v>
      </c>
      <c r="F142" s="52"/>
      <c r="G142" s="9">
        <f t="shared" si="7"/>
        <v>0</v>
      </c>
    </row>
    <row r="143" spans="1:7" x14ac:dyDescent="0.2">
      <c r="A143" s="6">
        <v>130</v>
      </c>
      <c r="B143" s="31" t="s">
        <v>135</v>
      </c>
      <c r="C143" s="28"/>
      <c r="D143" s="16" t="s">
        <v>26</v>
      </c>
      <c r="E143" s="6">
        <v>50</v>
      </c>
      <c r="F143" s="52"/>
      <c r="G143" s="9">
        <f t="shared" si="7"/>
        <v>0</v>
      </c>
    </row>
    <row r="144" spans="1:7" x14ac:dyDescent="0.2">
      <c r="A144" s="6">
        <v>131</v>
      </c>
      <c r="B144" s="31" t="s">
        <v>136</v>
      </c>
      <c r="C144" s="28"/>
      <c r="D144" s="16" t="s">
        <v>26</v>
      </c>
      <c r="E144" s="6">
        <v>100</v>
      </c>
      <c r="F144" s="52"/>
      <c r="G144" s="9">
        <f t="shared" si="7"/>
        <v>0</v>
      </c>
    </row>
    <row r="145" spans="1:7" x14ac:dyDescent="0.2">
      <c r="A145" s="6">
        <v>132</v>
      </c>
      <c r="B145" s="31" t="s">
        <v>137</v>
      </c>
      <c r="C145" s="28"/>
      <c r="D145" s="16" t="s">
        <v>26</v>
      </c>
      <c r="E145" s="6">
        <v>50</v>
      </c>
      <c r="F145" s="52"/>
      <c r="G145" s="9">
        <f t="shared" si="7"/>
        <v>0</v>
      </c>
    </row>
    <row r="146" spans="1:7" x14ac:dyDescent="0.2">
      <c r="A146" s="6">
        <v>133</v>
      </c>
      <c r="B146" s="20" t="s">
        <v>138</v>
      </c>
      <c r="C146" s="28"/>
      <c r="D146" s="16" t="s">
        <v>26</v>
      </c>
      <c r="E146" s="6">
        <v>50</v>
      </c>
      <c r="F146" s="52"/>
      <c r="G146" s="9">
        <f t="shared" si="7"/>
        <v>0</v>
      </c>
    </row>
    <row r="147" spans="1:7" x14ac:dyDescent="0.2">
      <c r="A147" s="6">
        <v>134</v>
      </c>
      <c r="B147" s="31" t="s">
        <v>139</v>
      </c>
      <c r="C147" s="28"/>
      <c r="D147" s="16" t="s">
        <v>26</v>
      </c>
      <c r="E147" s="6">
        <v>50</v>
      </c>
      <c r="F147" s="52"/>
      <c r="G147" s="9">
        <f t="shared" si="7"/>
        <v>0</v>
      </c>
    </row>
    <row r="148" spans="1:7" x14ac:dyDescent="0.2">
      <c r="A148" s="6">
        <v>135</v>
      </c>
      <c r="B148" s="31" t="s">
        <v>140</v>
      </c>
      <c r="C148" s="28"/>
      <c r="D148" s="16" t="s">
        <v>26</v>
      </c>
      <c r="E148" s="6">
        <v>50</v>
      </c>
      <c r="F148" s="52"/>
      <c r="G148" s="9">
        <f t="shared" si="7"/>
        <v>0</v>
      </c>
    </row>
    <row r="149" spans="1:7" x14ac:dyDescent="0.2">
      <c r="A149" s="6">
        <v>136</v>
      </c>
      <c r="B149" s="31" t="s">
        <v>141</v>
      </c>
      <c r="C149" s="28"/>
      <c r="D149" s="16" t="s">
        <v>26</v>
      </c>
      <c r="E149" s="6">
        <v>30</v>
      </c>
      <c r="F149" s="52"/>
      <c r="G149" s="9">
        <f t="shared" si="7"/>
        <v>0</v>
      </c>
    </row>
    <row r="150" spans="1:7" x14ac:dyDescent="0.2">
      <c r="A150" s="6">
        <v>137</v>
      </c>
      <c r="B150" s="31" t="s">
        <v>142</v>
      </c>
      <c r="C150" s="28"/>
      <c r="D150" s="16" t="s">
        <v>26</v>
      </c>
      <c r="E150" s="6">
        <v>30</v>
      </c>
      <c r="F150" s="52"/>
      <c r="G150" s="9">
        <f t="shared" si="7"/>
        <v>0</v>
      </c>
    </row>
    <row r="151" spans="1:7" x14ac:dyDescent="0.2">
      <c r="A151" s="6">
        <v>138</v>
      </c>
      <c r="B151" s="31" t="s">
        <v>143</v>
      </c>
      <c r="C151" s="28"/>
      <c r="D151" s="16" t="s">
        <v>26</v>
      </c>
      <c r="E151" s="6">
        <v>30</v>
      </c>
      <c r="F151" s="52"/>
      <c r="G151" s="9">
        <f t="shared" si="7"/>
        <v>0</v>
      </c>
    </row>
    <row r="152" spans="1:7" x14ac:dyDescent="0.2">
      <c r="A152" s="6">
        <v>139</v>
      </c>
      <c r="B152" s="31" t="s">
        <v>144</v>
      </c>
      <c r="C152" s="28"/>
      <c r="D152" s="16" t="s">
        <v>26</v>
      </c>
      <c r="E152" s="6">
        <v>30</v>
      </c>
      <c r="F152" s="52"/>
      <c r="G152" s="9">
        <f t="shared" si="7"/>
        <v>0</v>
      </c>
    </row>
    <row r="153" spans="1:7" x14ac:dyDescent="0.2">
      <c r="A153" s="6">
        <v>140</v>
      </c>
      <c r="B153" s="31" t="s">
        <v>145</v>
      </c>
      <c r="C153" s="28"/>
      <c r="D153" s="16" t="s">
        <v>26</v>
      </c>
      <c r="E153" s="6">
        <v>50</v>
      </c>
      <c r="F153" s="52"/>
      <c r="G153" s="9">
        <f t="shared" si="7"/>
        <v>0</v>
      </c>
    </row>
    <row r="154" spans="1:7" x14ac:dyDescent="0.2">
      <c r="A154" s="6">
        <v>141</v>
      </c>
      <c r="B154" s="20" t="s">
        <v>146</v>
      </c>
      <c r="C154" s="7"/>
      <c r="D154" s="16" t="s">
        <v>26</v>
      </c>
      <c r="E154" s="6">
        <v>100</v>
      </c>
      <c r="F154" s="52"/>
      <c r="G154" s="9">
        <f t="shared" si="7"/>
        <v>0</v>
      </c>
    </row>
    <row r="155" spans="1:7" x14ac:dyDescent="0.2">
      <c r="A155" s="6">
        <v>142</v>
      </c>
      <c r="B155" s="20" t="s">
        <v>147</v>
      </c>
      <c r="C155" s="7"/>
      <c r="D155" s="16" t="s">
        <v>26</v>
      </c>
      <c r="E155" s="6">
        <v>200</v>
      </c>
      <c r="F155" s="52"/>
      <c r="G155" s="9">
        <f t="shared" si="7"/>
        <v>0</v>
      </c>
    </row>
    <row r="156" spans="1:7" x14ac:dyDescent="0.2">
      <c r="A156" s="6">
        <v>143</v>
      </c>
      <c r="B156" s="20" t="s">
        <v>148</v>
      </c>
      <c r="C156" s="7"/>
      <c r="D156" s="16" t="s">
        <v>26</v>
      </c>
      <c r="E156" s="6">
        <v>200</v>
      </c>
      <c r="F156" s="52"/>
      <c r="G156" s="9">
        <f t="shared" si="7"/>
        <v>0</v>
      </c>
    </row>
    <row r="157" spans="1:7" x14ac:dyDescent="0.2">
      <c r="A157" s="6">
        <v>144</v>
      </c>
      <c r="B157" s="20" t="s">
        <v>149</v>
      </c>
      <c r="C157" s="7"/>
      <c r="D157" s="16" t="s">
        <v>26</v>
      </c>
      <c r="E157" s="6">
        <v>100</v>
      </c>
      <c r="F157" s="52"/>
      <c r="G157" s="9">
        <f t="shared" si="7"/>
        <v>0</v>
      </c>
    </row>
    <row r="158" spans="1:7" x14ac:dyDescent="0.2">
      <c r="A158" s="6">
        <v>145</v>
      </c>
      <c r="B158" s="20" t="s">
        <v>150</v>
      </c>
      <c r="C158" s="7"/>
      <c r="D158" s="16" t="s">
        <v>26</v>
      </c>
      <c r="E158" s="6">
        <v>100</v>
      </c>
      <c r="F158" s="52"/>
      <c r="G158" s="9">
        <f t="shared" si="7"/>
        <v>0</v>
      </c>
    </row>
    <row r="159" spans="1:7" x14ac:dyDescent="0.2">
      <c r="A159" s="6">
        <v>146</v>
      </c>
      <c r="B159" s="20" t="s">
        <v>151</v>
      </c>
      <c r="C159" s="7"/>
      <c r="D159" s="16" t="s">
        <v>26</v>
      </c>
      <c r="E159" s="6">
        <v>50</v>
      </c>
      <c r="F159" s="52"/>
      <c r="G159" s="9">
        <f t="shared" si="7"/>
        <v>0</v>
      </c>
    </row>
    <row r="160" spans="1:7" x14ac:dyDescent="0.2">
      <c r="A160" s="6">
        <v>147</v>
      </c>
      <c r="B160" s="20" t="s">
        <v>152</v>
      </c>
      <c r="C160" s="7"/>
      <c r="D160" s="16" t="s">
        <v>26</v>
      </c>
      <c r="E160" s="6">
        <v>50</v>
      </c>
      <c r="F160" s="52"/>
      <c r="G160" s="9">
        <f t="shared" si="7"/>
        <v>0</v>
      </c>
    </row>
    <row r="161" spans="1:7" x14ac:dyDescent="0.2">
      <c r="A161" s="6">
        <v>148</v>
      </c>
      <c r="B161" s="20" t="s">
        <v>153</v>
      </c>
      <c r="C161" s="7"/>
      <c r="D161" s="16" t="s">
        <v>26</v>
      </c>
      <c r="E161" s="6">
        <v>50</v>
      </c>
      <c r="F161" s="52"/>
      <c r="G161" s="9">
        <f t="shared" si="7"/>
        <v>0</v>
      </c>
    </row>
    <row r="162" spans="1:7" x14ac:dyDescent="0.2">
      <c r="A162" s="6">
        <v>149</v>
      </c>
      <c r="B162" s="20" t="s">
        <v>154</v>
      </c>
      <c r="C162" s="7"/>
      <c r="D162" s="16" t="s">
        <v>26</v>
      </c>
      <c r="E162" s="6">
        <v>30</v>
      </c>
      <c r="F162" s="52"/>
      <c r="G162" s="9">
        <f t="shared" si="7"/>
        <v>0</v>
      </c>
    </row>
    <row r="163" spans="1:7" x14ac:dyDescent="0.2">
      <c r="A163" s="6">
        <v>150</v>
      </c>
      <c r="B163" s="20" t="s">
        <v>155</v>
      </c>
      <c r="C163" s="7"/>
      <c r="D163" s="16" t="s">
        <v>26</v>
      </c>
      <c r="E163" s="6">
        <v>30</v>
      </c>
      <c r="F163" s="52"/>
      <c r="G163" s="9">
        <f t="shared" si="7"/>
        <v>0</v>
      </c>
    </row>
    <row r="164" spans="1:7" x14ac:dyDescent="0.2">
      <c r="A164" s="6">
        <v>151</v>
      </c>
      <c r="B164" s="20" t="s">
        <v>156</v>
      </c>
      <c r="C164" s="7"/>
      <c r="D164" s="16" t="s">
        <v>26</v>
      </c>
      <c r="E164" s="6">
        <v>30</v>
      </c>
      <c r="F164" s="52"/>
      <c r="G164" s="9">
        <f t="shared" si="7"/>
        <v>0</v>
      </c>
    </row>
    <row r="165" spans="1:7" x14ac:dyDescent="0.2">
      <c r="A165" s="6">
        <v>152</v>
      </c>
      <c r="B165" s="20" t="s">
        <v>163</v>
      </c>
      <c r="C165" s="7"/>
      <c r="D165" s="16" t="s">
        <v>26</v>
      </c>
      <c r="E165" s="6">
        <v>30</v>
      </c>
      <c r="F165" s="52"/>
      <c r="G165" s="9">
        <f t="shared" si="7"/>
        <v>0</v>
      </c>
    </row>
    <row r="166" spans="1:7" x14ac:dyDescent="0.2">
      <c r="A166" s="6">
        <v>153</v>
      </c>
      <c r="B166" s="20" t="s">
        <v>164</v>
      </c>
      <c r="C166" s="7"/>
      <c r="D166" s="16" t="s">
        <v>26</v>
      </c>
      <c r="E166" s="6">
        <v>50</v>
      </c>
      <c r="F166" s="52"/>
      <c r="G166" s="9">
        <f t="shared" si="7"/>
        <v>0</v>
      </c>
    </row>
    <row r="167" spans="1:7" x14ac:dyDescent="0.2">
      <c r="A167" s="6">
        <v>154</v>
      </c>
      <c r="B167" s="20" t="s">
        <v>165</v>
      </c>
      <c r="C167" s="7"/>
      <c r="D167" s="16" t="s">
        <v>26</v>
      </c>
      <c r="E167" s="6">
        <v>30</v>
      </c>
      <c r="F167" s="52"/>
      <c r="G167" s="9">
        <f t="shared" si="7"/>
        <v>0</v>
      </c>
    </row>
    <row r="168" spans="1:7" x14ac:dyDescent="0.2">
      <c r="A168" s="6">
        <v>155</v>
      </c>
      <c r="B168" s="20" t="s">
        <v>166</v>
      </c>
      <c r="C168" s="7"/>
      <c r="D168" s="16" t="s">
        <v>26</v>
      </c>
      <c r="E168" s="6">
        <v>50</v>
      </c>
      <c r="F168" s="52"/>
      <c r="G168" s="9">
        <f t="shared" si="7"/>
        <v>0</v>
      </c>
    </row>
    <row r="169" spans="1:7" x14ac:dyDescent="0.2">
      <c r="A169" s="6">
        <v>156</v>
      </c>
      <c r="B169" s="20" t="s">
        <v>167</v>
      </c>
      <c r="C169" s="7"/>
      <c r="D169" s="16" t="s">
        <v>26</v>
      </c>
      <c r="E169" s="6">
        <v>30</v>
      </c>
      <c r="F169" s="52"/>
      <c r="G169" s="9">
        <f t="shared" si="7"/>
        <v>0</v>
      </c>
    </row>
    <row r="170" spans="1:7" x14ac:dyDescent="0.2">
      <c r="A170" s="6">
        <v>157</v>
      </c>
      <c r="B170" s="20" t="s">
        <v>168</v>
      </c>
      <c r="C170" s="7"/>
      <c r="D170" s="16" t="s">
        <v>26</v>
      </c>
      <c r="E170" s="6">
        <v>30</v>
      </c>
      <c r="F170" s="52"/>
      <c r="G170" s="9">
        <f t="shared" si="7"/>
        <v>0</v>
      </c>
    </row>
    <row r="171" spans="1:7" x14ac:dyDescent="0.2">
      <c r="A171" s="6">
        <v>158</v>
      </c>
      <c r="B171" s="20" t="s">
        <v>169</v>
      </c>
      <c r="C171" s="7"/>
      <c r="D171" s="16" t="s">
        <v>26</v>
      </c>
      <c r="E171" s="6">
        <v>20</v>
      </c>
      <c r="F171" s="52"/>
      <c r="G171" s="9">
        <f t="shared" si="7"/>
        <v>0</v>
      </c>
    </row>
    <row r="172" spans="1:7" x14ac:dyDescent="0.2">
      <c r="A172" s="6">
        <v>159</v>
      </c>
      <c r="B172" s="20" t="s">
        <v>170</v>
      </c>
      <c r="C172" s="7"/>
      <c r="D172" s="16" t="s">
        <v>26</v>
      </c>
      <c r="E172" s="6">
        <v>20</v>
      </c>
      <c r="F172" s="52"/>
      <c r="G172" s="9">
        <f t="shared" si="7"/>
        <v>0</v>
      </c>
    </row>
    <row r="173" spans="1:7" x14ac:dyDescent="0.2">
      <c r="A173" s="6">
        <v>160</v>
      </c>
      <c r="B173" s="20" t="s">
        <v>171</v>
      </c>
      <c r="C173" s="7"/>
      <c r="D173" s="16" t="s">
        <v>26</v>
      </c>
      <c r="E173" s="6">
        <v>50</v>
      </c>
      <c r="F173" s="52"/>
      <c r="G173" s="9">
        <f t="shared" si="7"/>
        <v>0</v>
      </c>
    </row>
    <row r="174" spans="1:7" x14ac:dyDescent="0.2">
      <c r="A174" s="6">
        <v>161</v>
      </c>
      <c r="B174" s="20" t="s">
        <v>172</v>
      </c>
      <c r="C174" s="7"/>
      <c r="D174" s="16" t="s">
        <v>26</v>
      </c>
      <c r="E174" s="6">
        <v>50</v>
      </c>
      <c r="F174" s="52"/>
      <c r="G174" s="9">
        <f t="shared" si="7"/>
        <v>0</v>
      </c>
    </row>
    <row r="175" spans="1:7" x14ac:dyDescent="0.2">
      <c r="A175" s="6">
        <v>162</v>
      </c>
      <c r="B175" s="20" t="s">
        <v>173</v>
      </c>
      <c r="C175" s="7"/>
      <c r="D175" s="16" t="s">
        <v>26</v>
      </c>
      <c r="E175" s="6">
        <v>50</v>
      </c>
      <c r="F175" s="52"/>
      <c r="G175" s="9">
        <f t="shared" si="7"/>
        <v>0</v>
      </c>
    </row>
    <row r="176" spans="1:7" x14ac:dyDescent="0.2">
      <c r="A176" s="6">
        <v>163</v>
      </c>
      <c r="B176" s="20" t="s">
        <v>174</v>
      </c>
      <c r="C176" s="7"/>
      <c r="D176" s="16" t="s">
        <v>26</v>
      </c>
      <c r="E176" s="6">
        <v>50</v>
      </c>
      <c r="F176" s="52"/>
      <c r="G176" s="9">
        <f t="shared" si="7"/>
        <v>0</v>
      </c>
    </row>
    <row r="177" spans="1:7" x14ac:dyDescent="0.2">
      <c r="A177" s="6">
        <v>164</v>
      </c>
      <c r="B177" s="20" t="s">
        <v>175</v>
      </c>
      <c r="C177" s="7"/>
      <c r="D177" s="16" t="s">
        <v>26</v>
      </c>
      <c r="E177" s="6">
        <v>100</v>
      </c>
      <c r="F177" s="52"/>
      <c r="G177" s="9">
        <f t="shared" si="7"/>
        <v>0</v>
      </c>
    </row>
    <row r="178" spans="1:7" x14ac:dyDescent="0.2">
      <c r="A178" s="6">
        <v>165</v>
      </c>
      <c r="B178" s="20" t="s">
        <v>176</v>
      </c>
      <c r="C178" s="7"/>
      <c r="D178" s="16" t="s">
        <v>26</v>
      </c>
      <c r="E178" s="6">
        <v>100</v>
      </c>
      <c r="F178" s="52"/>
      <c r="G178" s="9">
        <f t="shared" si="7"/>
        <v>0</v>
      </c>
    </row>
    <row r="179" spans="1:7" x14ac:dyDescent="0.2">
      <c r="A179" s="6">
        <v>166</v>
      </c>
      <c r="B179" s="20" t="s">
        <v>177</v>
      </c>
      <c r="C179" s="7"/>
      <c r="D179" s="16" t="s">
        <v>26</v>
      </c>
      <c r="E179" s="6">
        <v>50</v>
      </c>
      <c r="F179" s="52"/>
      <c r="G179" s="9">
        <f t="shared" si="7"/>
        <v>0</v>
      </c>
    </row>
    <row r="180" spans="1:7" x14ac:dyDescent="0.2">
      <c r="A180" s="6">
        <v>167</v>
      </c>
      <c r="B180" s="20" t="s">
        <v>178</v>
      </c>
      <c r="C180" s="7"/>
      <c r="D180" s="16" t="s">
        <v>26</v>
      </c>
      <c r="E180" s="6">
        <v>50</v>
      </c>
      <c r="F180" s="52"/>
      <c r="G180" s="9">
        <f t="shared" si="7"/>
        <v>0</v>
      </c>
    </row>
    <row r="181" spans="1:7" x14ac:dyDescent="0.2">
      <c r="A181" s="17" t="s">
        <v>179</v>
      </c>
      <c r="B181" s="23" t="s">
        <v>282</v>
      </c>
      <c r="C181" s="7"/>
      <c r="D181" s="16"/>
      <c r="E181" s="6"/>
      <c r="F181" s="9"/>
      <c r="G181" s="9"/>
    </row>
    <row r="182" spans="1:7" x14ac:dyDescent="0.2">
      <c r="A182" s="16">
        <v>168</v>
      </c>
      <c r="B182" s="20" t="s">
        <v>223</v>
      </c>
      <c r="C182" s="7"/>
      <c r="D182" s="16" t="s">
        <v>190</v>
      </c>
      <c r="E182" s="6">
        <v>50</v>
      </c>
      <c r="F182" s="52"/>
      <c r="G182" s="9"/>
    </row>
    <row r="183" spans="1:7" x14ac:dyDescent="0.2">
      <c r="A183" s="16">
        <v>169</v>
      </c>
      <c r="B183" s="20" t="s">
        <v>180</v>
      </c>
      <c r="C183" s="7"/>
      <c r="D183" s="16" t="s">
        <v>190</v>
      </c>
      <c r="E183" s="6">
        <v>30</v>
      </c>
      <c r="F183" s="52"/>
      <c r="G183" s="9">
        <f t="shared" si="7"/>
        <v>0</v>
      </c>
    </row>
    <row r="184" spans="1:7" x14ac:dyDescent="0.2">
      <c r="A184" s="16">
        <v>170</v>
      </c>
      <c r="B184" s="20" t="s">
        <v>181</v>
      </c>
      <c r="C184" s="7"/>
      <c r="D184" s="16" t="s">
        <v>190</v>
      </c>
      <c r="E184" s="6">
        <v>50</v>
      </c>
      <c r="F184" s="52"/>
      <c r="G184" s="9">
        <f t="shared" ref="G184:G227" si="8">F184*E184</f>
        <v>0</v>
      </c>
    </row>
    <row r="185" spans="1:7" x14ac:dyDescent="0.2">
      <c r="A185" s="16">
        <v>171</v>
      </c>
      <c r="B185" s="20" t="s">
        <v>224</v>
      </c>
      <c r="C185" s="7"/>
      <c r="D185" s="16" t="s">
        <v>190</v>
      </c>
      <c r="E185" s="6">
        <v>50</v>
      </c>
      <c r="F185" s="52"/>
      <c r="G185" s="9"/>
    </row>
    <row r="186" spans="1:7" x14ac:dyDescent="0.2">
      <c r="A186" s="16">
        <v>172</v>
      </c>
      <c r="B186" s="20" t="s">
        <v>185</v>
      </c>
      <c r="C186" s="7"/>
      <c r="D186" s="16" t="s">
        <v>190</v>
      </c>
      <c r="E186" s="6">
        <v>50</v>
      </c>
      <c r="F186" s="52"/>
      <c r="G186" s="9">
        <f t="shared" si="8"/>
        <v>0</v>
      </c>
    </row>
    <row r="187" spans="1:7" x14ac:dyDescent="0.2">
      <c r="A187" s="16">
        <v>173</v>
      </c>
      <c r="B187" s="20" t="s">
        <v>182</v>
      </c>
      <c r="C187" s="7"/>
      <c r="D187" s="16" t="s">
        <v>190</v>
      </c>
      <c r="E187" s="6">
        <v>20</v>
      </c>
      <c r="F187" s="52"/>
      <c r="G187" s="9">
        <f t="shared" si="8"/>
        <v>0</v>
      </c>
    </row>
    <row r="188" spans="1:7" x14ac:dyDescent="0.2">
      <c r="A188" s="16">
        <v>174</v>
      </c>
      <c r="B188" s="20" t="s">
        <v>225</v>
      </c>
      <c r="C188" s="7"/>
      <c r="D188" s="16" t="s">
        <v>190</v>
      </c>
      <c r="E188" s="6">
        <v>50</v>
      </c>
      <c r="F188" s="52"/>
      <c r="G188" s="9">
        <f t="shared" si="8"/>
        <v>0</v>
      </c>
    </row>
    <row r="189" spans="1:7" x14ac:dyDescent="0.2">
      <c r="A189" s="16">
        <v>175</v>
      </c>
      <c r="B189" s="39" t="s">
        <v>226</v>
      </c>
      <c r="C189" s="7"/>
      <c r="D189" s="16" t="s">
        <v>190</v>
      </c>
      <c r="E189" s="6">
        <v>50</v>
      </c>
      <c r="F189" s="52"/>
      <c r="G189" s="9">
        <f t="shared" si="8"/>
        <v>0</v>
      </c>
    </row>
    <row r="190" spans="1:7" x14ac:dyDescent="0.2">
      <c r="A190" s="16">
        <v>176</v>
      </c>
      <c r="B190" s="20" t="s">
        <v>183</v>
      </c>
      <c r="C190" s="7"/>
      <c r="D190" s="16" t="s">
        <v>190</v>
      </c>
      <c r="E190" s="6">
        <v>20</v>
      </c>
      <c r="F190" s="52"/>
      <c r="G190" s="9">
        <f t="shared" si="8"/>
        <v>0</v>
      </c>
    </row>
    <row r="191" spans="1:7" x14ac:dyDescent="0.2">
      <c r="A191" s="16">
        <v>177</v>
      </c>
      <c r="B191" s="20" t="s">
        <v>184</v>
      </c>
      <c r="C191" s="7"/>
      <c r="D191" s="16" t="s">
        <v>190</v>
      </c>
      <c r="E191" s="6">
        <v>50</v>
      </c>
      <c r="F191" s="52"/>
      <c r="G191" s="9">
        <f t="shared" si="8"/>
        <v>0</v>
      </c>
    </row>
    <row r="192" spans="1:7" x14ac:dyDescent="0.2">
      <c r="A192" s="16">
        <v>178</v>
      </c>
      <c r="B192" s="20" t="s">
        <v>186</v>
      </c>
      <c r="C192" s="7"/>
      <c r="D192" s="16" t="s">
        <v>190</v>
      </c>
      <c r="E192" s="6">
        <v>20</v>
      </c>
      <c r="F192" s="52"/>
      <c r="G192" s="9">
        <f t="shared" si="8"/>
        <v>0</v>
      </c>
    </row>
    <row r="193" spans="1:7" x14ac:dyDescent="0.2">
      <c r="A193" s="16">
        <v>179</v>
      </c>
      <c r="B193" s="20" t="s">
        <v>187</v>
      </c>
      <c r="C193" s="7"/>
      <c r="D193" s="16" t="s">
        <v>190</v>
      </c>
      <c r="E193" s="6">
        <v>20</v>
      </c>
      <c r="F193" s="52"/>
      <c r="G193" s="9">
        <f t="shared" si="8"/>
        <v>0</v>
      </c>
    </row>
    <row r="194" spans="1:7" x14ac:dyDescent="0.2">
      <c r="A194" s="16">
        <v>180</v>
      </c>
      <c r="B194" s="20" t="s">
        <v>188</v>
      </c>
      <c r="C194" s="7"/>
      <c r="D194" s="16" t="s">
        <v>190</v>
      </c>
      <c r="E194" s="6">
        <v>50</v>
      </c>
      <c r="F194" s="52"/>
      <c r="G194" s="9">
        <f t="shared" si="8"/>
        <v>0</v>
      </c>
    </row>
    <row r="195" spans="1:7" x14ac:dyDescent="0.2">
      <c r="A195" s="16">
        <v>181</v>
      </c>
      <c r="B195" s="20" t="s">
        <v>189</v>
      </c>
      <c r="C195" s="7"/>
      <c r="D195" s="16" t="s">
        <v>190</v>
      </c>
      <c r="E195" s="6">
        <v>20</v>
      </c>
      <c r="F195" s="52"/>
      <c r="G195" s="9">
        <f t="shared" si="8"/>
        <v>0</v>
      </c>
    </row>
    <row r="196" spans="1:7" x14ac:dyDescent="0.2">
      <c r="A196" s="6">
        <v>182</v>
      </c>
      <c r="B196" s="20" t="s">
        <v>193</v>
      </c>
      <c r="C196" s="7"/>
      <c r="D196" s="16" t="s">
        <v>26</v>
      </c>
      <c r="E196" s="6">
        <v>1000</v>
      </c>
      <c r="F196" s="52"/>
      <c r="G196" s="9">
        <f t="shared" si="8"/>
        <v>0</v>
      </c>
    </row>
    <row r="197" spans="1:7" x14ac:dyDescent="0.2">
      <c r="A197" s="6">
        <v>183</v>
      </c>
      <c r="B197" s="20" t="s">
        <v>194</v>
      </c>
      <c r="C197" s="7"/>
      <c r="D197" s="16" t="s">
        <v>195</v>
      </c>
      <c r="E197" s="6">
        <v>20</v>
      </c>
      <c r="F197" s="52"/>
      <c r="G197" s="9">
        <f t="shared" si="8"/>
        <v>0</v>
      </c>
    </row>
    <row r="198" spans="1:7" x14ac:dyDescent="0.2">
      <c r="A198" s="6">
        <v>184</v>
      </c>
      <c r="B198" s="20" t="s">
        <v>196</v>
      </c>
      <c r="C198" s="7"/>
      <c r="D198" s="16" t="s">
        <v>26</v>
      </c>
      <c r="E198" s="6">
        <v>350</v>
      </c>
      <c r="F198" s="52"/>
      <c r="G198" s="9">
        <f t="shared" si="8"/>
        <v>0</v>
      </c>
    </row>
    <row r="199" spans="1:7" x14ac:dyDescent="0.2">
      <c r="A199" s="6">
        <v>185</v>
      </c>
      <c r="B199" s="20" t="s">
        <v>197</v>
      </c>
      <c r="C199" s="7"/>
      <c r="D199" s="16" t="s">
        <v>26</v>
      </c>
      <c r="E199" s="6">
        <v>150</v>
      </c>
      <c r="F199" s="52"/>
      <c r="G199" s="9">
        <f t="shared" si="8"/>
        <v>0</v>
      </c>
    </row>
    <row r="200" spans="1:7" x14ac:dyDescent="0.2">
      <c r="A200" s="6">
        <v>186</v>
      </c>
      <c r="B200" s="20" t="s">
        <v>198</v>
      </c>
      <c r="C200" s="7"/>
      <c r="D200" s="16" t="s">
        <v>26</v>
      </c>
      <c r="E200" s="6">
        <v>20</v>
      </c>
      <c r="F200" s="52"/>
      <c r="G200" s="9">
        <f t="shared" si="8"/>
        <v>0</v>
      </c>
    </row>
    <row r="201" spans="1:7" x14ac:dyDescent="0.2">
      <c r="A201" s="17" t="s">
        <v>191</v>
      </c>
      <c r="B201" s="23" t="s">
        <v>199</v>
      </c>
      <c r="C201" s="7"/>
      <c r="D201" s="16"/>
      <c r="E201" s="6"/>
      <c r="F201" s="9"/>
      <c r="G201" s="9"/>
    </row>
    <row r="202" spans="1:7" ht="25.5" customHeight="1" x14ac:dyDescent="0.2">
      <c r="A202" s="6">
        <v>187</v>
      </c>
      <c r="B202" s="68" t="s">
        <v>292</v>
      </c>
      <c r="C202" s="69"/>
      <c r="D202" s="16" t="s">
        <v>26</v>
      </c>
      <c r="E202" s="6">
        <v>50</v>
      </c>
      <c r="F202" s="52"/>
      <c r="G202" s="9">
        <f t="shared" si="8"/>
        <v>0</v>
      </c>
    </row>
    <row r="203" spans="1:7" x14ac:dyDescent="0.2">
      <c r="A203" s="6">
        <v>188</v>
      </c>
      <c r="B203" s="20" t="s">
        <v>290</v>
      </c>
      <c r="C203" s="7"/>
      <c r="D203" s="16" t="s">
        <v>26</v>
      </c>
      <c r="E203" s="6">
        <v>30</v>
      </c>
      <c r="F203" s="52"/>
      <c r="G203" s="9">
        <f t="shared" si="8"/>
        <v>0</v>
      </c>
    </row>
    <row r="204" spans="1:7" ht="26.25" customHeight="1" x14ac:dyDescent="0.2">
      <c r="A204" s="6">
        <v>189</v>
      </c>
      <c r="B204" s="68" t="s">
        <v>293</v>
      </c>
      <c r="C204" s="69"/>
      <c r="D204" s="16" t="s">
        <v>26</v>
      </c>
      <c r="E204" s="6">
        <v>100</v>
      </c>
      <c r="F204" s="52"/>
      <c r="G204" s="9">
        <f t="shared" si="8"/>
        <v>0</v>
      </c>
    </row>
    <row r="205" spans="1:7" x14ac:dyDescent="0.2">
      <c r="A205" s="6">
        <v>190</v>
      </c>
      <c r="B205" s="20" t="s">
        <v>291</v>
      </c>
      <c r="C205" s="7"/>
      <c r="D205" s="16" t="s">
        <v>26</v>
      </c>
      <c r="E205" s="6">
        <v>70</v>
      </c>
      <c r="F205" s="52"/>
      <c r="G205" s="9">
        <f t="shared" si="8"/>
        <v>0</v>
      </c>
    </row>
    <row r="206" spans="1:7" x14ac:dyDescent="0.2">
      <c r="A206" s="6">
        <v>191</v>
      </c>
      <c r="B206" s="20" t="s">
        <v>247</v>
      </c>
      <c r="C206" s="7"/>
      <c r="D206" s="16" t="s">
        <v>26</v>
      </c>
      <c r="E206" s="6">
        <v>100</v>
      </c>
      <c r="F206" s="52"/>
      <c r="G206" s="9">
        <f t="shared" si="8"/>
        <v>0</v>
      </c>
    </row>
    <row r="207" spans="1:7" x14ac:dyDescent="0.2">
      <c r="A207" s="6">
        <v>192</v>
      </c>
      <c r="B207" s="20" t="s">
        <v>246</v>
      </c>
      <c r="C207" s="7"/>
      <c r="D207" s="16" t="s">
        <v>26</v>
      </c>
      <c r="E207" s="6">
        <v>100</v>
      </c>
      <c r="F207" s="52"/>
      <c r="G207" s="9">
        <f t="shared" si="8"/>
        <v>0</v>
      </c>
    </row>
    <row r="208" spans="1:7" x14ac:dyDescent="0.2">
      <c r="A208" s="6">
        <v>193</v>
      </c>
      <c r="B208" s="31" t="s">
        <v>249</v>
      </c>
      <c r="C208" s="28"/>
      <c r="D208" s="16" t="s">
        <v>26</v>
      </c>
      <c r="E208" s="6">
        <v>100</v>
      </c>
      <c r="F208" s="52"/>
      <c r="G208" s="9">
        <f t="shared" si="8"/>
        <v>0</v>
      </c>
    </row>
    <row r="209" spans="1:7" x14ac:dyDescent="0.2">
      <c r="A209" s="6">
        <v>194</v>
      </c>
      <c r="B209" s="20" t="s">
        <v>248</v>
      </c>
      <c r="C209" s="7"/>
      <c r="D209" s="16" t="s">
        <v>26</v>
      </c>
      <c r="E209" s="6">
        <v>100</v>
      </c>
      <c r="F209" s="52"/>
      <c r="G209" s="9">
        <f t="shared" si="8"/>
        <v>0</v>
      </c>
    </row>
    <row r="210" spans="1:7" ht="25.5" customHeight="1" x14ac:dyDescent="0.2">
      <c r="A210" s="6">
        <v>195</v>
      </c>
      <c r="B210" s="60" t="s">
        <v>200</v>
      </c>
      <c r="C210" s="61"/>
      <c r="D210" s="16" t="s">
        <v>26</v>
      </c>
      <c r="E210" s="6">
        <v>30</v>
      </c>
      <c r="F210" s="52"/>
      <c r="G210" s="9">
        <f t="shared" si="8"/>
        <v>0</v>
      </c>
    </row>
    <row r="211" spans="1:7" ht="25.5" customHeight="1" x14ac:dyDescent="0.2">
      <c r="A211" s="6">
        <v>196</v>
      </c>
      <c r="B211" s="60" t="s">
        <v>201</v>
      </c>
      <c r="C211" s="61"/>
      <c r="D211" s="16" t="s">
        <v>26</v>
      </c>
      <c r="E211" s="6">
        <v>30</v>
      </c>
      <c r="F211" s="52"/>
      <c r="G211" s="9">
        <f t="shared" si="8"/>
        <v>0</v>
      </c>
    </row>
    <row r="212" spans="1:7" ht="15" customHeight="1" x14ac:dyDescent="0.2">
      <c r="A212" s="6">
        <v>197</v>
      </c>
      <c r="B212" s="29" t="s">
        <v>267</v>
      </c>
      <c r="C212" s="50"/>
      <c r="D212" s="16" t="s">
        <v>26</v>
      </c>
      <c r="E212" s="6">
        <v>20</v>
      </c>
      <c r="F212" s="9"/>
      <c r="G212" s="9">
        <f t="shared" si="8"/>
        <v>0</v>
      </c>
    </row>
    <row r="213" spans="1:7" ht="13.5" customHeight="1" x14ac:dyDescent="0.2">
      <c r="A213" s="6">
        <v>198</v>
      </c>
      <c r="B213" s="29" t="s">
        <v>268</v>
      </c>
      <c r="C213" s="50"/>
      <c r="D213" s="16" t="s">
        <v>26</v>
      </c>
      <c r="E213" s="6">
        <v>20</v>
      </c>
      <c r="F213" s="9"/>
      <c r="G213" s="9">
        <f t="shared" si="8"/>
        <v>0</v>
      </c>
    </row>
    <row r="214" spans="1:7" ht="13.5" customHeight="1" x14ac:dyDescent="0.2">
      <c r="A214" s="6">
        <v>199</v>
      </c>
      <c r="B214" s="29" t="s">
        <v>269</v>
      </c>
      <c r="C214" s="50"/>
      <c r="D214" s="16" t="s">
        <v>26</v>
      </c>
      <c r="E214" s="6">
        <v>20</v>
      </c>
      <c r="F214" s="9"/>
      <c r="G214" s="9">
        <f t="shared" si="8"/>
        <v>0</v>
      </c>
    </row>
    <row r="215" spans="1:7" x14ac:dyDescent="0.2">
      <c r="A215" s="17" t="s">
        <v>192</v>
      </c>
      <c r="B215" s="23" t="s">
        <v>279</v>
      </c>
      <c r="C215" s="7"/>
      <c r="D215" s="16"/>
      <c r="E215" s="6"/>
      <c r="F215" s="9"/>
      <c r="G215" s="9"/>
    </row>
    <row r="216" spans="1:7" x14ac:dyDescent="0.2">
      <c r="A216" s="6">
        <v>200</v>
      </c>
      <c r="B216" s="20" t="s">
        <v>203</v>
      </c>
      <c r="C216" s="7"/>
      <c r="D216" s="16" t="s">
        <v>71</v>
      </c>
      <c r="E216" s="6">
        <v>50</v>
      </c>
      <c r="F216" s="52"/>
      <c r="G216" s="9">
        <f t="shared" si="8"/>
        <v>0</v>
      </c>
    </row>
    <row r="217" spans="1:7" x14ac:dyDescent="0.2">
      <c r="A217" s="6">
        <v>201</v>
      </c>
      <c r="B217" s="40" t="s">
        <v>204</v>
      </c>
      <c r="C217" s="7"/>
      <c r="D217" s="16" t="s">
        <v>71</v>
      </c>
      <c r="E217" s="6">
        <v>50</v>
      </c>
      <c r="F217" s="52"/>
      <c r="G217" s="9">
        <f t="shared" si="8"/>
        <v>0</v>
      </c>
    </row>
    <row r="218" spans="1:7" x14ac:dyDescent="0.2">
      <c r="A218" s="6">
        <v>202</v>
      </c>
      <c r="B218" s="40" t="s">
        <v>205</v>
      </c>
      <c r="C218" s="7"/>
      <c r="D218" s="16" t="s">
        <v>71</v>
      </c>
      <c r="E218" s="6">
        <v>50</v>
      </c>
      <c r="F218" s="52"/>
      <c r="G218" s="9">
        <f t="shared" si="8"/>
        <v>0</v>
      </c>
    </row>
    <row r="219" spans="1:7" x14ac:dyDescent="0.2">
      <c r="A219" s="6">
        <v>203</v>
      </c>
      <c r="B219" s="40" t="s">
        <v>206</v>
      </c>
      <c r="C219" s="7"/>
      <c r="D219" s="16" t="s">
        <v>71</v>
      </c>
      <c r="E219" s="6">
        <v>50</v>
      </c>
      <c r="F219" s="52"/>
      <c r="G219" s="9">
        <f t="shared" si="8"/>
        <v>0</v>
      </c>
    </row>
    <row r="220" spans="1:7" x14ac:dyDescent="0.2">
      <c r="A220" s="6">
        <v>204</v>
      </c>
      <c r="B220" s="20" t="s">
        <v>207</v>
      </c>
      <c r="C220" s="7"/>
      <c r="D220" s="16" t="s">
        <v>71</v>
      </c>
      <c r="E220" s="6">
        <v>100</v>
      </c>
      <c r="F220" s="52"/>
      <c r="G220" s="9">
        <f t="shared" si="8"/>
        <v>0</v>
      </c>
    </row>
    <row r="221" spans="1:7" x14ac:dyDescent="0.2">
      <c r="A221" s="6">
        <v>205</v>
      </c>
      <c r="B221" s="20" t="s">
        <v>208</v>
      </c>
      <c r="C221" s="7"/>
      <c r="D221" s="16" t="s">
        <v>71</v>
      </c>
      <c r="E221" s="6">
        <v>100</v>
      </c>
      <c r="F221" s="52"/>
      <c r="G221" s="9">
        <f t="shared" si="8"/>
        <v>0</v>
      </c>
    </row>
    <row r="222" spans="1:7" x14ac:dyDescent="0.2">
      <c r="A222" s="6">
        <v>206</v>
      </c>
      <c r="B222" s="20" t="s">
        <v>209</v>
      </c>
      <c r="C222" s="7"/>
      <c r="D222" s="16" t="s">
        <v>71</v>
      </c>
      <c r="E222" s="6">
        <v>100</v>
      </c>
      <c r="F222" s="52"/>
      <c r="G222" s="9">
        <f t="shared" si="8"/>
        <v>0</v>
      </c>
    </row>
    <row r="223" spans="1:7" x14ac:dyDescent="0.2">
      <c r="A223" s="6">
        <v>207</v>
      </c>
      <c r="B223" s="20" t="s">
        <v>210</v>
      </c>
      <c r="C223" s="7"/>
      <c r="D223" s="16" t="s">
        <v>71</v>
      </c>
      <c r="E223" s="6">
        <v>100</v>
      </c>
      <c r="F223" s="52"/>
      <c r="G223" s="9">
        <f t="shared" si="8"/>
        <v>0</v>
      </c>
    </row>
    <row r="224" spans="1:7" x14ac:dyDescent="0.2">
      <c r="A224" s="6">
        <v>208</v>
      </c>
      <c r="B224" s="20" t="s">
        <v>211</v>
      </c>
      <c r="C224" s="7"/>
      <c r="D224" s="16" t="s">
        <v>71</v>
      </c>
      <c r="E224" s="6">
        <v>100</v>
      </c>
      <c r="F224" s="52"/>
      <c r="G224" s="9">
        <f t="shared" si="8"/>
        <v>0</v>
      </c>
    </row>
    <row r="225" spans="1:7" x14ac:dyDescent="0.2">
      <c r="A225" s="6">
        <v>209</v>
      </c>
      <c r="B225" s="20" t="s">
        <v>212</v>
      </c>
      <c r="C225" s="7"/>
      <c r="D225" s="16" t="s">
        <v>26</v>
      </c>
      <c r="E225" s="6">
        <v>50</v>
      </c>
      <c r="F225" s="52"/>
      <c r="G225" s="9">
        <f t="shared" si="8"/>
        <v>0</v>
      </c>
    </row>
    <row r="226" spans="1:7" x14ac:dyDescent="0.2">
      <c r="A226" s="6">
        <v>210</v>
      </c>
      <c r="B226" s="20" t="s">
        <v>213</v>
      </c>
      <c r="C226" s="7"/>
      <c r="D226" s="16" t="s">
        <v>26</v>
      </c>
      <c r="E226" s="6">
        <v>50</v>
      </c>
      <c r="F226" s="52"/>
      <c r="G226" s="9">
        <f t="shared" si="8"/>
        <v>0</v>
      </c>
    </row>
    <row r="227" spans="1:7" x14ac:dyDescent="0.2">
      <c r="A227" s="6">
        <v>211</v>
      </c>
      <c r="B227" s="20" t="s">
        <v>214</v>
      </c>
      <c r="C227" s="7"/>
      <c r="D227" s="16" t="s">
        <v>26</v>
      </c>
      <c r="E227" s="6">
        <v>50</v>
      </c>
      <c r="F227" s="52"/>
      <c r="G227" s="9">
        <f t="shared" si="8"/>
        <v>0</v>
      </c>
    </row>
    <row r="228" spans="1:7" x14ac:dyDescent="0.2">
      <c r="A228" s="6">
        <v>212</v>
      </c>
      <c r="B228" s="20" t="s">
        <v>215</v>
      </c>
      <c r="C228" s="7"/>
      <c r="D228" s="16" t="s">
        <v>71</v>
      </c>
      <c r="E228" s="6">
        <v>50</v>
      </c>
      <c r="F228" s="52"/>
      <c r="G228" s="9">
        <f t="shared" ref="G228:G244" si="9">F228*E228</f>
        <v>0</v>
      </c>
    </row>
    <row r="229" spans="1:7" x14ac:dyDescent="0.2">
      <c r="A229" s="6">
        <v>213</v>
      </c>
      <c r="B229" s="20" t="s">
        <v>216</v>
      </c>
      <c r="C229" s="7"/>
      <c r="D229" s="16" t="s">
        <v>26</v>
      </c>
      <c r="E229" s="6">
        <v>10</v>
      </c>
      <c r="F229" s="52"/>
      <c r="G229" s="9">
        <f t="shared" si="9"/>
        <v>0</v>
      </c>
    </row>
    <row r="230" spans="1:7" x14ac:dyDescent="0.2">
      <c r="A230" s="6">
        <v>214</v>
      </c>
      <c r="B230" s="20" t="s">
        <v>217</v>
      </c>
      <c r="C230" s="7"/>
      <c r="D230" s="16" t="s">
        <v>26</v>
      </c>
      <c r="E230" s="6">
        <v>30</v>
      </c>
      <c r="F230" s="52"/>
      <c r="G230" s="9">
        <f t="shared" si="9"/>
        <v>0</v>
      </c>
    </row>
    <row r="231" spans="1:7" x14ac:dyDescent="0.2">
      <c r="A231" s="6">
        <v>215</v>
      </c>
      <c r="B231" s="20" t="s">
        <v>218</v>
      </c>
      <c r="C231" s="7"/>
      <c r="D231" s="16" t="s">
        <v>26</v>
      </c>
      <c r="E231" s="6">
        <v>10</v>
      </c>
      <c r="F231" s="52"/>
      <c r="G231" s="9">
        <f t="shared" si="9"/>
        <v>0</v>
      </c>
    </row>
    <row r="232" spans="1:7" x14ac:dyDescent="0.2">
      <c r="A232" s="6">
        <v>216</v>
      </c>
      <c r="B232" s="20" t="s">
        <v>219</v>
      </c>
      <c r="C232" s="7"/>
      <c r="D232" s="16" t="s">
        <v>26</v>
      </c>
      <c r="E232" s="6">
        <v>10</v>
      </c>
      <c r="F232" s="52"/>
      <c r="G232" s="9">
        <f t="shared" si="9"/>
        <v>0</v>
      </c>
    </row>
    <row r="233" spans="1:7" x14ac:dyDescent="0.2">
      <c r="A233" s="6">
        <v>217</v>
      </c>
      <c r="B233" s="20" t="s">
        <v>220</v>
      </c>
      <c r="C233" s="7"/>
      <c r="D233" s="16" t="s">
        <v>26</v>
      </c>
      <c r="E233" s="6">
        <v>5</v>
      </c>
      <c r="F233" s="52"/>
      <c r="G233" s="9">
        <f t="shared" si="9"/>
        <v>0</v>
      </c>
    </row>
    <row r="234" spans="1:7" x14ac:dyDescent="0.2">
      <c r="A234" s="6">
        <v>218</v>
      </c>
      <c r="B234" s="20" t="s">
        <v>221</v>
      </c>
      <c r="C234" s="7"/>
      <c r="D234" s="16" t="s">
        <v>26</v>
      </c>
      <c r="E234" s="6">
        <v>5</v>
      </c>
      <c r="F234" s="52"/>
      <c r="G234" s="9">
        <f t="shared" si="9"/>
        <v>0</v>
      </c>
    </row>
    <row r="235" spans="1:7" x14ac:dyDescent="0.2">
      <c r="A235" s="6">
        <v>219</v>
      </c>
      <c r="B235" s="20" t="s">
        <v>222</v>
      </c>
      <c r="C235" s="7"/>
      <c r="D235" s="16" t="s">
        <v>26</v>
      </c>
      <c r="E235" s="6">
        <v>5</v>
      </c>
      <c r="F235" s="52"/>
      <c r="G235" s="9">
        <f t="shared" si="9"/>
        <v>0</v>
      </c>
    </row>
    <row r="236" spans="1:7" x14ac:dyDescent="0.2">
      <c r="A236" s="6">
        <v>220</v>
      </c>
      <c r="B236" s="20" t="s">
        <v>250</v>
      </c>
      <c r="C236" s="7"/>
      <c r="D236" s="16" t="s">
        <v>26</v>
      </c>
      <c r="E236" s="6">
        <v>6</v>
      </c>
      <c r="F236" s="52"/>
      <c r="G236" s="9">
        <f t="shared" si="9"/>
        <v>0</v>
      </c>
    </row>
    <row r="237" spans="1:7" x14ac:dyDescent="0.2">
      <c r="A237" s="6">
        <v>221</v>
      </c>
      <c r="B237" s="20" t="s">
        <v>251</v>
      </c>
      <c r="C237" s="7"/>
      <c r="D237" s="16" t="s">
        <v>26</v>
      </c>
      <c r="E237" s="6">
        <v>6</v>
      </c>
      <c r="F237" s="52"/>
      <c r="G237" s="9">
        <f t="shared" si="9"/>
        <v>0</v>
      </c>
    </row>
    <row r="238" spans="1:7" x14ac:dyDescent="0.2">
      <c r="A238" s="6">
        <v>222</v>
      </c>
      <c r="B238" s="20" t="s">
        <v>253</v>
      </c>
      <c r="C238" s="7"/>
      <c r="D238" s="16" t="s">
        <v>26</v>
      </c>
      <c r="E238" s="6">
        <v>3</v>
      </c>
      <c r="F238" s="52"/>
      <c r="G238" s="9">
        <f t="shared" si="9"/>
        <v>0</v>
      </c>
    </row>
    <row r="239" spans="1:7" x14ac:dyDescent="0.2">
      <c r="A239" s="6">
        <v>223</v>
      </c>
      <c r="B239" s="20" t="s">
        <v>252</v>
      </c>
      <c r="C239" s="7"/>
      <c r="D239" s="16" t="s">
        <v>26</v>
      </c>
      <c r="E239" s="6">
        <v>6</v>
      </c>
      <c r="F239" s="52"/>
      <c r="G239" s="9">
        <f t="shared" si="9"/>
        <v>0</v>
      </c>
    </row>
    <row r="240" spans="1:7" x14ac:dyDescent="0.2">
      <c r="A240" s="6">
        <v>224</v>
      </c>
      <c r="B240" s="20" t="s">
        <v>254</v>
      </c>
      <c r="C240" s="7"/>
      <c r="D240" s="16" t="s">
        <v>26</v>
      </c>
      <c r="E240" s="6">
        <v>3</v>
      </c>
      <c r="F240" s="52"/>
      <c r="G240" s="9">
        <f t="shared" si="9"/>
        <v>0</v>
      </c>
    </row>
    <row r="241" spans="1:7" x14ac:dyDescent="0.2">
      <c r="A241" s="6">
        <v>225</v>
      </c>
      <c r="B241" s="20" t="s">
        <v>255</v>
      </c>
      <c r="C241" s="7"/>
      <c r="D241" s="16" t="s">
        <v>26</v>
      </c>
      <c r="E241" s="6">
        <v>6</v>
      </c>
      <c r="F241" s="52"/>
      <c r="G241" s="9">
        <f t="shared" si="9"/>
        <v>0</v>
      </c>
    </row>
    <row r="242" spans="1:7" x14ac:dyDescent="0.2">
      <c r="A242" s="6">
        <v>226</v>
      </c>
      <c r="B242" s="20" t="s">
        <v>256</v>
      </c>
      <c r="C242" s="7"/>
      <c r="D242" s="16" t="s">
        <v>26</v>
      </c>
      <c r="E242" s="6">
        <v>3</v>
      </c>
      <c r="F242" s="52"/>
      <c r="G242" s="9">
        <f t="shared" si="9"/>
        <v>0</v>
      </c>
    </row>
    <row r="243" spans="1:7" x14ac:dyDescent="0.2">
      <c r="A243" s="6">
        <v>227</v>
      </c>
      <c r="B243" s="20" t="s">
        <v>257</v>
      </c>
      <c r="C243" s="7"/>
      <c r="D243" s="16" t="s">
        <v>26</v>
      </c>
      <c r="E243" s="6">
        <v>3</v>
      </c>
      <c r="F243" s="52"/>
      <c r="G243" s="9">
        <f t="shared" si="9"/>
        <v>0</v>
      </c>
    </row>
    <row r="244" spans="1:7" x14ac:dyDescent="0.2">
      <c r="A244" s="6">
        <v>228</v>
      </c>
      <c r="B244" s="20" t="s">
        <v>258</v>
      </c>
      <c r="C244" s="7"/>
      <c r="D244" s="16" t="s">
        <v>26</v>
      </c>
      <c r="E244" s="6">
        <v>3</v>
      </c>
      <c r="F244" s="52"/>
      <c r="G244" s="9">
        <f t="shared" si="9"/>
        <v>0</v>
      </c>
    </row>
    <row r="245" spans="1:7" ht="13.5" thickBot="1" x14ac:dyDescent="0.25">
      <c r="F245" s="8"/>
    </row>
    <row r="246" spans="1:7" s="15" customFormat="1" ht="13.5" thickBot="1" x14ac:dyDescent="0.25">
      <c r="A246" s="57" t="s">
        <v>289</v>
      </c>
      <c r="B246" s="58"/>
      <c r="C246" s="58"/>
      <c r="D246" s="58"/>
      <c r="E246" s="58"/>
      <c r="F246" s="58"/>
      <c r="G246" s="49">
        <f>SUM(G6:G244)</f>
        <v>0</v>
      </c>
    </row>
    <row r="248" spans="1:7" x14ac:dyDescent="0.2">
      <c r="A248" s="45" t="s">
        <v>262</v>
      </c>
      <c r="B248" s="46"/>
      <c r="C248" s="47"/>
      <c r="D248" s="48"/>
      <c r="E248" s="48"/>
      <c r="F248" s="45"/>
      <c r="G248" s="45"/>
    </row>
    <row r="249" spans="1:7" x14ac:dyDescent="0.2">
      <c r="A249" s="56" t="s">
        <v>261</v>
      </c>
      <c r="B249" s="56"/>
      <c r="C249" s="56"/>
      <c r="D249" s="56"/>
      <c r="E249" s="56"/>
      <c r="F249" s="56"/>
      <c r="G249" s="56"/>
    </row>
    <row r="250" spans="1:7" x14ac:dyDescent="0.2">
      <c r="A250" s="55" t="s">
        <v>264</v>
      </c>
      <c r="B250" s="55"/>
      <c r="C250" s="55"/>
      <c r="D250" s="55"/>
      <c r="E250" s="55"/>
      <c r="F250" s="55"/>
      <c r="G250" s="55"/>
    </row>
    <row r="251" spans="1:7" x14ac:dyDescent="0.2">
      <c r="A251" s="55"/>
      <c r="B251" s="55"/>
      <c r="C251" s="55"/>
      <c r="D251" s="55"/>
      <c r="E251" s="55"/>
      <c r="F251" s="55"/>
      <c r="G251" s="55"/>
    </row>
    <row r="252" spans="1:7" x14ac:dyDescent="0.2">
      <c r="A252" s="56" t="s">
        <v>263</v>
      </c>
      <c r="B252" s="56"/>
      <c r="C252" s="56"/>
      <c r="D252" s="56"/>
      <c r="E252" s="56"/>
      <c r="F252" s="56"/>
      <c r="G252" s="56"/>
    </row>
    <row r="253" spans="1:7" x14ac:dyDescent="0.2">
      <c r="A253" s="56"/>
      <c r="B253" s="56"/>
      <c r="C253" s="56"/>
      <c r="D253" s="56"/>
      <c r="E253" s="56"/>
      <c r="F253" s="56"/>
      <c r="G253" s="56"/>
    </row>
    <row r="254" spans="1:7" x14ac:dyDescent="0.2">
      <c r="A254" s="56"/>
      <c r="B254" s="56"/>
      <c r="C254" s="56"/>
      <c r="D254" s="56"/>
      <c r="E254" s="56"/>
      <c r="F254" s="56"/>
      <c r="G254" s="56"/>
    </row>
  </sheetData>
  <autoFilter ref="A3:G3" xr:uid="{00000000-0009-0000-0000-000000000000}"/>
  <mergeCells count="13">
    <mergeCell ref="A250:G251"/>
    <mergeCell ref="A249:G249"/>
    <mergeCell ref="A252:G254"/>
    <mergeCell ref="A246:F246"/>
    <mergeCell ref="F1:G1"/>
    <mergeCell ref="B92:C92"/>
    <mergeCell ref="B96:C96"/>
    <mergeCell ref="A4:F4"/>
    <mergeCell ref="A115:F115"/>
    <mergeCell ref="B202:C202"/>
    <mergeCell ref="B204:C204"/>
    <mergeCell ref="B210:C210"/>
    <mergeCell ref="B211:C211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&amp;C&amp;8Стр.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Dimitrov</dc:creator>
  <cp:lastModifiedBy>Damian Dimitrov</cp:lastModifiedBy>
  <cp:lastPrinted>2026-02-11T11:21:26Z</cp:lastPrinted>
  <dcterms:created xsi:type="dcterms:W3CDTF">2018-02-05T08:37:35Z</dcterms:created>
  <dcterms:modified xsi:type="dcterms:W3CDTF">2026-02-11T11:21:29Z</dcterms:modified>
</cp:coreProperties>
</file>